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V:\ext02\GB3-Invest-Ausschreibung\Vergabeprojekte 2026\2026-119 RV Cisco VK-Systeme  Webex\Veröffentlichte Unterlagen\"/>
    </mc:Choice>
  </mc:AlternateContent>
  <xr:revisionPtr revIDLastSave="0" documentId="13_ncr:1_{0C69578F-A259-462D-876B-63E0880BB4B7}" xr6:coauthVersionLast="47" xr6:coauthVersionMax="47" xr10:uidLastSave="{00000000-0000-0000-0000-000000000000}"/>
  <bookViews>
    <workbookView xWindow="-120" yWindow="-120" windowWidth="38640" windowHeight="21120" activeTab="2" xr2:uid="{E19C6A04-6C33-4539-9852-673E711BCE84}"/>
  </bookViews>
  <sheets>
    <sheet name="1. Deckblatt" sheetId="1" r:id="rId1"/>
    <sheet name="2. Leistungen" sheetId="2" r:id="rId2"/>
    <sheet name="3. Leistungskriterien" sheetId="3" r:id="rId3"/>
    <sheet name="4. Preisblatt " sheetId="7" r:id="rId4"/>
    <sheet name="5. Angebot" sheetId="5" r:id="rId5"/>
    <sheet name="6. Ergebnis" sheetId="6" r:id="rId6"/>
  </sheets>
  <externalReferences>
    <externalReference r:id="rId7"/>
    <externalReference r:id="rId8"/>
    <externalReference r:id="rId9"/>
  </externalReferences>
  <definedNames>
    <definedName name="d">#REF!</definedName>
    <definedName name="Ergenbnis">#REF!</definedName>
    <definedName name="ProduktgruppenGesamtvolumen">#REF!</definedName>
    <definedName name="strAnbieterAngebotsversion">'[1]3. Kriterien'!$B$10</definedName>
    <definedName name="strAnbieterName">'[1]3. Kriterien'!$B$7</definedName>
    <definedName name="strFormName">'[1]1. Deckblatt'!$B$6</definedName>
    <definedName name="strFormVersion">'[1]1. Deckblatt'!#REF!</definedName>
    <definedName name="strLstgPunktzahlNorm">'[2]A1.7 Parameter'!$B$66</definedName>
    <definedName name="tbBewert.Bewertung" localSheetId="5">#REF!</definedName>
    <definedName name="tbBewert.Bewertung">[2]!tbBewert[Bewertung]</definedName>
    <definedName name="tbBewertMethode.Methode" localSheetId="5">#REF!</definedName>
    <definedName name="tbBewertMethode.Methode">[2]!tbBewertMethode[Kriterientyp]</definedName>
    <definedName name="TbBieterzusage.Bieterzusage" localSheetId="5">#REF!</definedName>
    <definedName name="TbBieterzusage.Bieterzusage">[2]!TbBieterzusage[Bieterzusage]</definedName>
    <definedName name="tbCalcLeistungspunkte.ErgebnisLPunkte" localSheetId="5">#REF!</definedName>
    <definedName name="tbCalcLeistungspunkte.ErgebnisLPunkte">#REF!</definedName>
    <definedName name="tbGewicht.Gewichtung" localSheetId="5">#REF!</definedName>
    <definedName name="tbGewicht.Gewichtung">[2]!tbGewichtung[Gewichtung]</definedName>
    <definedName name="tbKritTyp.Kriterientyp" localSheetId="5">[3]!tbKritTyp[Kriterientyp]</definedName>
    <definedName name="tbKritTyp.Kriterientyp">[2]!tbKritTyp[Kriterientyp]</definedName>
    <definedName name="tbPreiseAngebotGesamtpreis" localSheetId="5">#REF!</definedName>
    <definedName name="tbPreiseAngebotGesamtpreis">#REF!</definedName>
    <definedName name="tbSollLieferumfang.Lieferumfang" localSheetId="5">#REF!</definedName>
    <definedName name="tbSollLieferumfang.Lieferumfang">[2]!tbSollLieferumfang[Soll enthalten sein.]</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54" i="6" l="1"/>
  <c r="C55" i="6"/>
  <c r="C53" i="6"/>
  <c r="C50" i="6"/>
  <c r="C48" i="6"/>
  <c r="B58" i="6" s="1"/>
  <c r="C49" i="6"/>
  <c r="C19" i="7"/>
  <c r="K13" i="7"/>
  <c r="K12" i="7"/>
  <c r="K11" i="7"/>
  <c r="K10" i="7"/>
  <c r="B60" i="6" l="1"/>
  <c r="B59" i="6"/>
  <c r="A1" i="3"/>
  <c r="K14" i="7" l="1"/>
  <c r="J14" i="7"/>
  <c r="G14" i="7"/>
  <c r="D14" i="7"/>
  <c r="H13" i="7"/>
  <c r="H12" i="7"/>
  <c r="H11" i="7"/>
  <c r="H10" i="7"/>
  <c r="E13" i="7"/>
  <c r="E12" i="7"/>
  <c r="E11" i="7"/>
  <c r="E10" i="7"/>
  <c r="E14" i="7" l="1"/>
  <c r="H14" i="7"/>
  <c r="C15" i="7" l="1"/>
  <c r="C21" i="7" s="1"/>
  <c r="B18" i="5" s="1"/>
  <c r="G4" i="3"/>
</calcChain>
</file>

<file path=xl/sharedStrings.xml><?xml version="1.0" encoding="utf-8"?>
<sst xmlns="http://schemas.openxmlformats.org/spreadsheetml/2006/main" count="320" uniqueCount="262">
  <si>
    <t>Universitätsklinikum Heidelberg - Vergabestelle Investitionen</t>
  </si>
  <si>
    <t xml:space="preserve">Vergabe </t>
  </si>
  <si>
    <t xml:space="preserve">Vergabenummer </t>
  </si>
  <si>
    <t>Anlage 2</t>
  </si>
  <si>
    <t>Leistungsverzeichnis</t>
  </si>
  <si>
    <t>Ausschreibungs- und Formularinformationen</t>
  </si>
  <si>
    <t>Ausschreibungsname</t>
  </si>
  <si>
    <t>Beschreibung</t>
  </si>
  <si>
    <t>Formularhistorie</t>
  </si>
  <si>
    <t>Version</t>
  </si>
  <si>
    <t>Datum</t>
  </si>
  <si>
    <t>Status</t>
  </si>
  <si>
    <t>Änderungsbemerkungen</t>
  </si>
  <si>
    <t>Angebots- und Formularstruktur</t>
  </si>
  <si>
    <t>Informationspflicht</t>
  </si>
  <si>
    <t>Formularliste</t>
  </si>
  <si>
    <t>Nummer</t>
  </si>
  <si>
    <t>Tabellenblattname</t>
  </si>
  <si>
    <t>Vom Bieter auszufüllen</t>
  </si>
  <si>
    <t>Deckblatt</t>
  </si>
  <si>
    <t>Nein</t>
  </si>
  <si>
    <t>Leistung</t>
  </si>
  <si>
    <t>Ausgeschriebene Leistungen</t>
  </si>
  <si>
    <t>Leistungskriterien</t>
  </si>
  <si>
    <t>Ja</t>
  </si>
  <si>
    <t>Preisblatt</t>
  </si>
  <si>
    <t>Angebot</t>
  </si>
  <si>
    <t>Angebotsformular</t>
  </si>
  <si>
    <t xml:space="preserve">  Muss-Felder, die zur Abgabe eines gültigen Gebots ausgefüllt werden müssen, sind orange hinterlegt.</t>
  </si>
  <si>
    <t>Überblick zum Gegenstand der Beschaffung</t>
  </si>
  <si>
    <t>Projektvorhaben</t>
  </si>
  <si>
    <t>Umfang der Beschaffung</t>
  </si>
  <si>
    <t>Vertragliche 
Gestaltung der Beschaffung</t>
  </si>
  <si>
    <t>Rahmenbedingungen</t>
  </si>
  <si>
    <t>Zeitplanung</t>
  </si>
  <si>
    <t>Die Laufzeit der Rahmenvereinbarung beginnt nach Vertragsabschluss.</t>
  </si>
  <si>
    <t>Ort</t>
  </si>
  <si>
    <t>Leistungsbeschreibung</t>
  </si>
  <si>
    <t>Vertragsform</t>
  </si>
  <si>
    <t>Hinweise</t>
  </si>
  <si>
    <t>Die Rabatte in den einzelnen Kategorien werden auf die jeweils offiziellen Listenpreise des Herstellers gewährt. 
Bei Preisänderungen der offiziellen Listenpreise für Endkunden können Produkte und/oder Services anderen Kategorien zugeordnet oder neue Kategorien eingeführt werden. Die vertraglich vorausgesetzten Leistungsgegenstände werden hierdurch jedoch nicht grundlegend geändert. Dies ist vorher schriftlich mit dem Auftraggeber abzustimmen.
Die im Preisblatt genannten "erwarteten" Mengen dienen nur zur zusätzlichen Information und Indikation und sind rechtlich nicht bindend.</t>
  </si>
  <si>
    <t xml:space="preserve"> </t>
  </si>
  <si>
    <r>
      <t xml:space="preserve">Leistungskriterien
</t>
    </r>
    <r>
      <rPr>
        <b/>
        <sz val="10"/>
        <color theme="0"/>
        <rFont val="Calibri Light"/>
        <family val="2"/>
      </rPr>
      <t>A = Ausschlusskriterium 
B = Bewertungskriterium</t>
    </r>
  </si>
  <si>
    <t>A-Kriterien: Ja/Nein</t>
  </si>
  <si>
    <t xml:space="preserve">  B-Kriterien: Textantworten</t>
  </si>
  <si>
    <t>Nr.</t>
  </si>
  <si>
    <t>Es ist nur die Eingabe "Ja" oder "Nein" zugelassen</t>
  </si>
  <si>
    <t xml:space="preserve">Bitte nutzen Sie diese Spalte für Textantworten bzw. für Verweise auf Anlagen.
</t>
  </si>
  <si>
    <r>
      <t xml:space="preserve">Erreichte 
Punkte pro B-Kriterium </t>
    </r>
    <r>
      <rPr>
        <sz val="10"/>
        <color rgb="FFFF0000"/>
        <rFont val="Calibri Light"/>
        <family val="2"/>
      </rPr>
      <t xml:space="preserve"> </t>
    </r>
  </si>
  <si>
    <t>A-01</t>
  </si>
  <si>
    <t>A-02</t>
  </si>
  <si>
    <t>Übernahme / Migration Bestand</t>
  </si>
  <si>
    <t>A-03</t>
  </si>
  <si>
    <t>Service Manager</t>
  </si>
  <si>
    <t>A-04</t>
  </si>
  <si>
    <t>Testlizenzen</t>
  </si>
  <si>
    <t>A-05</t>
  </si>
  <si>
    <t>A-06</t>
  </si>
  <si>
    <t>Ticketsystem / Support Portal</t>
  </si>
  <si>
    <t>A-07</t>
  </si>
  <si>
    <t>A-08</t>
  </si>
  <si>
    <t>A-09</t>
  </si>
  <si>
    <t>A-10</t>
  </si>
  <si>
    <t>Hardware Support</t>
  </si>
  <si>
    <t>A-11</t>
  </si>
  <si>
    <t>A-12</t>
  </si>
  <si>
    <t>Software Support</t>
  </si>
  <si>
    <t>A-13</t>
  </si>
  <si>
    <t>Abnahme</t>
  </si>
  <si>
    <t>A-14</t>
  </si>
  <si>
    <t>Systemeinweisung</t>
  </si>
  <si>
    <t>A-15</t>
  </si>
  <si>
    <t>A-16</t>
  </si>
  <si>
    <t>A-17</t>
  </si>
  <si>
    <t>A-18</t>
  </si>
  <si>
    <t>Lieferkette</t>
  </si>
  <si>
    <t>A-19</t>
  </si>
  <si>
    <t>Originalteile</t>
  </si>
  <si>
    <t>A-20</t>
  </si>
  <si>
    <t>Registrierung</t>
  </si>
  <si>
    <t>A-21</t>
  </si>
  <si>
    <t>Konditionen</t>
  </si>
  <si>
    <t>Alle Lieferungen erfolgen grundsätzlich frachtfrei an die vom jeweiligen Bezugsberechtigten genannte Lieferanschrift auf Kosten und Risiko des Auftragnehmers.</t>
  </si>
  <si>
    <t>A-22</t>
  </si>
  <si>
    <t>Terminierung</t>
  </si>
  <si>
    <t>A-23</t>
  </si>
  <si>
    <t>Nachlieferung</t>
  </si>
  <si>
    <t>A-24</t>
  </si>
  <si>
    <t>Garantieabwicklung</t>
  </si>
  <si>
    <t>A-25</t>
  </si>
  <si>
    <t>A-26</t>
  </si>
  <si>
    <t>B-01</t>
  </si>
  <si>
    <t>Zielerfüllung</t>
  </si>
  <si>
    <t>0 Punkte - nicht erfüllt</t>
  </si>
  <si>
    <t>1 Punkt - erfüllt</t>
  </si>
  <si>
    <t>2 Punkte - gut erfüllt</t>
  </si>
  <si>
    <t>3 Punkte - hervorragend erfüllt</t>
  </si>
  <si>
    <t>B-02</t>
  </si>
  <si>
    <t xml:space="preserve">Qualifikation Vor-Ort Support </t>
  </si>
  <si>
    <t>Der AN wird bei einem vor Ort Einsatz im UKHD ausschließlich deutschsprachige Senior Consultants einsetzen die nachweislich eine ausreichende Mindestqualifikation besitzen. Diese Mindestqualifikation beinhaltet mind. 3 Jahre IT-Security Berufserfahrung.</t>
  </si>
  <si>
    <t>Die Mindestanforderungen werden nicht erfüllt.</t>
  </si>
  <si>
    <t>B-03</t>
  </si>
  <si>
    <t>keine Experten mit entsprechenden Zertifikaten</t>
  </si>
  <si>
    <t>1 Experte mit entsprechenden Zertifikaten</t>
  </si>
  <si>
    <t>Skills Dienstleistungen Konzeption</t>
  </si>
  <si>
    <t>Name des Bieters:</t>
  </si>
  <si>
    <t>Anschrift des Bieters:</t>
  </si>
  <si>
    <t>Kontaktperson:</t>
  </si>
  <si>
    <t>Telefonnummer:</t>
  </si>
  <si>
    <t>E-Mail:</t>
  </si>
  <si>
    <t xml:space="preserve">Alle Preisangaben netto in €
</t>
  </si>
  <si>
    <t>Ich/Wir biete(n) die oben genannten Leistungen zu den von mir/uns eingesetzten Preisen an.</t>
  </si>
  <si>
    <t>An mein/unser Angebot halte(n) ich/wir mich/uns bis zum Ablauf der Zuschlagsfrist gebunden.</t>
  </si>
  <si>
    <t>Ich/Wir erklären, den Wortlaut des vom Auftraggeber verfassten Leistungskataloges als  alleinverbindlich anzuerkenne(n), mir/uns zugegangene Änderungen der Vergabeunterlagen Gegenstand meines/unseres Angebotes sind.</t>
  </si>
  <si>
    <t>Ort/ Datum/ Firmenname / Name des Verantwortlichen in Druckbuchstaben</t>
  </si>
  <si>
    <t>Bieter</t>
  </si>
  <si>
    <t>1.0</t>
  </si>
  <si>
    <t>Freigegeben</t>
  </si>
  <si>
    <t xml:space="preserve">  Felder für optionale/zusätzliche Angaben sind grün hinterlegt.</t>
  </si>
  <si>
    <t>Bieter- Angaben</t>
  </si>
  <si>
    <t xml:space="preserve">Bieterinformation   
</t>
  </si>
  <si>
    <t>Bemerkungen</t>
  </si>
  <si>
    <t>Rahmenvereinbarung für Cisco Unified Communications und Collaborationsysteme</t>
  </si>
  <si>
    <t>Support allg. Anforderungen</t>
  </si>
  <si>
    <t>Die Service Angebote des  Auftragnehmer müssen alle anfallenden Kosten für den Tausch defekter Hardware/Software enthalten. Er schuldet vollständigen Systemservice mit vollumfänglicher Wartung, inkl. Koordinierung der Hersteller Services auf Basis der bezogenen Servicekategorien laut Preisblatt, einem Eskalationsmagnagements und er steht für die vollständige Wiederherstellung der Betriebsbereitschaft ein.</t>
  </si>
  <si>
    <t>Telefonsupport / Störannahme</t>
  </si>
  <si>
    <t xml:space="preserve">Im Rahmen der Service-Angebote muss die Lieferung bzw. der Zugriff auf aktuelle Firmware / Softwareupdates enthalten sein. </t>
  </si>
  <si>
    <t>Cisco Support</t>
  </si>
  <si>
    <t>Der Auftragnehmer gibt dem Auftraggeber durch einen von Cisco Systems eingerichteten Account die Möglichkeit, Firmware- oder Software-Versionen für die unter Service stehenden  Cisco Systems Komponenten von einem Cisco-Server herunter zu laden, sowie die Zugriffsmöglichkeit auf die Cisco-Preisliste (per E-Mail oder Download). Ebenso muss ein Zugriff auf ein Serviceportal möglich gemacht werden, in dem Cases abgehandelt oder Inventardaten der Komponenten des Auftraggebers abgefragt werden können.</t>
  </si>
  <si>
    <t>Beratungs Kontigent für Großprojekte</t>
  </si>
  <si>
    <t>Der Bieter verfügt über ein nach aktuellen Stand der Technik abgesichertes Ticketsystem über das der Auftraggeber den Status seiner Tickets einsehen und aktualisieren kann. Das Ticket ist aktuell zu halten und spätestens alle 4 Stunden ein Zwischenstatus zu hinterlegen.</t>
  </si>
  <si>
    <t>Zur Klärung des Übergang vom bisherigen Auftragnehmer auf den neuen Auftragnehmer für den Wartungsbestand inkl. LLW Garantien muss anhand von Workshops / Klärungsgesprächen vor Ort  erfolgen (mind. 10 Arbeitstage). Die komplette Übernahme / Migration in den Neuvertrag hat kostenfrei für den Auftraggeber zu erfolgen.</t>
  </si>
  <si>
    <t>Bei der Beauftragung einer Dienstleitung zur Installation / Migration von Komponenten sollen für den Zeitraum zwischen der Auslieferung und Installation bis zur Abnahme Testlizenzen für die UKHD kostenfrei zur Verfügung  gestellt werden. Die Implementierung gilt erst als abgeschlossen wenn die System produktionsfähig mit Original-Lizenzen versehen und ausgestattet sind.</t>
  </si>
  <si>
    <t>Eine Abnahme einer Dienstleitung zur Installation / Migration von Komponenten kann erst nach Herstellung der vollständigen Betriebsbereitschaft erfolgen, wenn alle beteiligten Komponenten produktiv nutzbar sind. Zur Abnahme hat der Auftragnehmer eine Betriebsdokumentation vorzulegen, die das technische Konzept und die Inhalte der Konfiguration umfasst.</t>
  </si>
  <si>
    <t>Bei der Beauftragung einer Dienstleitung zur Installation / Migration von Komponenten weist der Auftragnehmer das Personal des UKHD, bis zu 4 Personen in die Bedienung / Grundkonfiguration neuer Systeme   bzw.  bei Upgrades /Updates vorhandener Systeme  ein. Die Einweisungsdauer beträgt einen Tag und findet in den Räumlichkeiten der UKHD statt. Die konkrteten Inhalte müssen zwischen Auftragnehmer und Auftraggeber abgestinmmt werden. Die Einweisung muß spätestens 1 Woche nach der Abnahme erfolgen. Die Kosten werden nicht gesondert vergütet.</t>
  </si>
  <si>
    <t>Der Auftragnehmer stellt während der Laufzeit der Rahmenvereinbarung einen Service Manager zur Verfügung. Dessen Erreichbarkeit über Telefon / Mail ist zu den üblichen Arbeitszeiten als auch für den Urlaubs und Krankheitsfall sicherzustellen. Der Service Manager ist unverzüglich nach Vertragsbeginn zu benennen. Der Service Manager ist der Ansprechpartner für alle  Anliegen des UK HD bzgl. des Rahmenvertrages und bildet die Schnittstelle zu den verschiendenen Herstellern.</t>
  </si>
  <si>
    <t>Reporting</t>
  </si>
  <si>
    <t>Der Bieter liefert eine Prozess-/Verfahrensbeschreibung für 
Bestellprozess, Verfahren bei Projekten mit Projektrabatt, Verfahren bei Trade In, Prozess für Rücksendung defekter Komponenten und Beschreibung des Serviceportals</t>
  </si>
  <si>
    <t>Ausführungsort</t>
  </si>
  <si>
    <t>Der Ort der Leistungserbringung (z. B. Lieferung, Besprechungen, Servicevertrag) sind die Gelände des Universitätsklinikums Heidelberg und seiner Töchter. Liefer- und Reisekosten zum Ausführungsort sind im Angebot enthalten.</t>
  </si>
  <si>
    <t>Sprache</t>
  </si>
  <si>
    <t>Unterlagen (z. B. Produktdokumentationen, Konzepte, Angebote) und Dienstleistungen (z. B. Besprechungen, Schulungen, Technikerservice, Hotline) sind in grammatikalisch korrekter deutschen Sprache zu erbringen.</t>
  </si>
  <si>
    <t>Umrechnung</t>
  </si>
  <si>
    <t>Für die Umrechnung US Dollar in Euro wird der am Werktag vor der Bestellung auf Grundlage der täglichen Konzertation zwischen den Zentralbanken ermittelte Euro-Referenzkurs der Europäischen Zentralbank (EZB) zu Grunde gelegt (veröffentlicht auf den Internetseiten des Deutschen Bundesbank unter:
https://www.ecb.europa.eu/stats/exchange/eurofxref/html/eurofxref-graph-usd.en.html. Die Preisstellung erfolgt mit maximal 2 Stellen nach dem Komma. Es ist kaufmännisch zu runden.</t>
  </si>
  <si>
    <t>Enterprise Agreement</t>
  </si>
  <si>
    <t>Informationen an Auftragnehmer</t>
  </si>
  <si>
    <t>Um die Systeme der technischen Entwicklung anpassen zu können, sind rechtzeitig und unaufgefordert bekannt zu geben:
•	Technische Veränderungen (Weiterentwicklungen} von Geräten,
•	der Auslauf von Modellen,
•	die Ankündigung von Nachfolgeprodukten,
•	Ankündigung neuer einschlägiger Produkte</t>
  </si>
  <si>
    <t>Promotion</t>
  </si>
  <si>
    <t>Der Auftragnehmer verpflichtet sich, den Auftraggeber umgehend über spezielle Sonderverkaufsprogramme des Herstellers Cisco Systems zu informieren. Falls sich im Rahmen dieser Sonderprogramme für die bezugsberechtigten Einrichtungen günstigere Einkaufsbedingungen als durch die Rabattierung ergeben, so hat der Auftragnehmer den bezugsberechtigten Einrichtungen beim Kauf der betroffenen Cisco Systems Komponenten diese Sonderkonditionen entsprechend zu gewähren. Insbesondere sind auch Trade-ln-Programme zu berücksichtigen.</t>
  </si>
  <si>
    <t>Echtheitsnachweis</t>
  </si>
  <si>
    <t>Die Ware wird direkt bei den Herstellern oder einem autorisierten Distributionspartner bestellt</t>
  </si>
  <si>
    <t>Alle Komponenten werden wenn möglich auf den o.g. Endkunden („Installed at Site Address“) bestellt und registriert, damit im Servicefall ein Case eröffnet werden kann und es zu keinen Verzögerungen kommt</t>
  </si>
  <si>
    <t xml:space="preserve">Der Auftragnehmer hat vor Auslieferung eine Terminabsprache zu treffen. </t>
  </si>
  <si>
    <t>Lieferung/Konfiguration</t>
  </si>
  <si>
    <t>Nachlieferungen müssen unverzüglich ausgeführt werden. Wird die abgerufene Ware nicht zeitgerecht angeliefert, kann ein Deckungskauf vorgenommen werden und dem Auftragnehmer etwaige Mehraufwendungen in Rechnung gestellt werden, wenn dieser nicht nachweisen kann, dass er die Verspätung nicht zu vertreten hat. Der Erfüllungsanspruch für die weiteren Lieferungen bleibt unberührt. Entsprechendes gilt für Instandsetzungen.</t>
  </si>
  <si>
    <t>Gewährleistung für über die Rahmenvereinbarung bezogene Komponenten</t>
  </si>
  <si>
    <t>Der AN verpflichet sich auf allen gelieferten Komponenten die Gewährleistung von 24 Monaten abzudecken.</t>
  </si>
  <si>
    <t>Der Auftragnehmer wird die Garantieabwicklung  im Namen des Kunden vollständig durchführen und eigenverantwortlich abwickeln.</t>
  </si>
  <si>
    <t>Ersatzteile</t>
  </si>
  <si>
    <t>Austauschkomponenten müssen vom Hersteller neuwertig bezogen werden und mit den von der bezugsberechtigten Einrichtung vorgegebenen Konfigurationen, Softwareversionen und Patch-Level ausgeliefert werden.
Ersatzteillieferungen erfolgen auf Basis der bezogenen Servicekategorien laut Preisblatt  nach vorqualifiziertem Ticket. Die Ausprägung eines "vorqualifizierten Tickets" ist in der Prozessbeschreibung zur Eröffnung eines Servicetickets zu definieren und ist final nach Vergabe mit dem Auftraggeber abzustimmen.</t>
  </si>
  <si>
    <t>Zustellung/Abholung</t>
  </si>
  <si>
    <t>A-27</t>
  </si>
  <si>
    <t>A-28</t>
  </si>
  <si>
    <t>A-29</t>
  </si>
  <si>
    <t>A-30</t>
  </si>
  <si>
    <t>A-31</t>
  </si>
  <si>
    <t>A-32</t>
  </si>
  <si>
    <t xml:space="preserve">Das Zentrum für Digitalisierung und Informationstechnologie (ZDI) am Universitätsklinikum Heidelberg (UKHD)  im weiteren Verlauf Auftraggeber (AG) genannt, stellt die Systeme/Infrastruktur für die Cisco Unified Communications und Collaborationsysteme (Videokonferenz- Webexplattform) bereit. Die vorhandene komplexe Infrastruktur muss im Rahmen des verfügbaren Budgets regelmäßig aktualisiert und erweitert werden. Mittlerweile sind viele  Videokonferenz Raumsysteme im gesamten Konzern auf den zentralen Videokonferenzservern registriert. Ohne die zentralen Serversysteme könnten keine Videokonferenzen im Klinikum abgehalten werden. Ebenfalls besteht ein Managed Service Vertrag / Wartungsvertrag um einen 7 x 24 Betrieb der Videokonferenzplattform zu gewährleisten.
Bei Ertüchtigungen und Erweiterungen dieser Infrastruktur muss die maximal mögliche Verfügbarkeit, Sicherheit und Performanz bei gleichzeitiger Minimierung der Betriebsaufwände stets gewährleistet und stringent umgesetzt werden. Hierzu suchen wir einen verlässlichen Partner, im weiteren Verlauf Auftragnehmer (AN) genannt, der in dem vorhandenen komplexen Umfeld mit entsprechendem KnowHow, die von uns nachgefragten Leistungen umfassend und kompetent im Rahmen einer längerfristig angelegten Partnerschaft erbringt. Insbesondere sind bei den Dienstleistungen als auch bei Lieferung und Support für Erweiterungen tiefgreifende Kenntnisse beim Zusammenwirken der verschiedenen bei uns zum Einsatz kommenden Hersteller und Produkte essentiell.
Es soll eine Rahmenvereinbarung zur Lieferung, Implementierung und Migration von Produkten bzw. Lizenzen/Subscriptions sowie Support für Cisco Unified Communications und Collaborationsysteme abgeschlossen werden. Die Rahmenvereinbarung soll ebenfalls einen Managed Service Wartungsvertrag (7 x 24) sowie die Cisco Hard- und Softwareverlängerung der eingesetzten Komponenten enthalten.
Diese Rahmenvereinbarung soll es dem Klinikum ermöglichen durch Abrufbestellungen im Rahmen einer längerfristig angelegten Partnerschaft die benötigten Produkte/Leistungen aus einer Hand zu beauftragen.
</t>
  </si>
  <si>
    <t>Es ist ein Hardwareaustauschservice auf Basis der bezogenen Servicekategorien gemäß Preisblatt zu den üblichen Geschäftszeiten bereitszustellen. Austauschkomponenten müssen vom Hersteller fabrikneu sein.</t>
  </si>
  <si>
    <t>Modellwechsel inkl. BSI Konformität der Gesamtlösung</t>
  </si>
  <si>
    <t>Die Gesamtlösung muss auch bei einem Modellwechsel mit Anpassung der Produkte innerhalb der einzelnen Produktgruppen nach BSI C5 testiert werden können.</t>
  </si>
  <si>
    <t>Die gelieferten Komponenten sollen als Neuware ausgewiesen sein.</t>
  </si>
  <si>
    <t>Die Komponenten sollen anschlußfertig in der vorgegebenen Konfiguration (bestückt mit Modulen nach Vorgaben), Softwareversionen und Patch-Level ausgeliefert werden, bzw. Vor-Ort durch einen Techniker gepatched werden.
Bei der Anlieferung der Komponenten ist sicherzustellen das die zugehörigen internen Bestellnumern den einzelnen Lieferungen eindeutig zuzuordnen sind.</t>
  </si>
  <si>
    <t>Deutschsprachiger Consultant mit mind. 3 Jahre Cisco Collaboration Berufserfahrung und Cisco CCNA Zertifizierung</t>
  </si>
  <si>
    <t>Deutschsprachiger Consultant mit mind. 6 Jahre Cisco Collaboration Berufserfahrung und Cisco CCNP Zertifizierung</t>
  </si>
  <si>
    <t>Deutschsprachiger Senior Consultant mit mind. 10 Jahre Cisco Collaboration Berufserfahrung und Cisco CCNP Zertifizierung (oder höher) und zusätzlich ein benannter und verfügbarer Stellvertreter mit gleicher Qualifikation</t>
  </si>
  <si>
    <t>Konzept und Nachweis zur zukünftigen Anbindung an klinische Primärsysteme</t>
  </si>
  <si>
    <t>Der AN hat im Rahmen seines Angebots ein schlüssiges und nachvollziehbares Konzept zur Realisierung einer möglichen, zukünftigen Anbindung an klinische Primärsysteme vorzulegen. Das Konzept hat insbesondere darzustellen, wie die technische Integration, die Interoperabilität, die Datensicherheit sowie die Einhaltung einschlägiger Standards und datenschutzrechtlicher Anforderungen sichergestellt werden.
Das Konzept ist anhand von mindestens einem erfolgreich implementierten Projekt nachzuweisen, welches seit mindestens 12 Monaten produktiv betrieben wird. Darüber hinaus ist mindestens ein weiterer Use Case darzustellen, der die praktische Anwendung und Integration an klinische Primär Systeme exemplarisch veranschaulicht.</t>
  </si>
  <si>
    <t>Der AN verfügt nachweislich über Experten mit Zertifizierung CCIE Collaboration</t>
  </si>
  <si>
    <t>mind. 4 Experten mit entsprechenden Zertifikaten</t>
  </si>
  <si>
    <t>Rahmenvereinbarung für Cisco Unified Communications und Collaborationsysteme (Videokonferenzsysteme)</t>
  </si>
  <si>
    <t>Vergabe: Rahmenvertrag für Cisco Unified Communications und Collaborationsysteme (Videokonferenzsysteme)</t>
  </si>
  <si>
    <t>Vergabe: Rahmenvereinbarung für Cisco Unified Communications und Collaborationsysteme (Videokonferenzsysteme)</t>
  </si>
  <si>
    <t>Die Ausschreibung und die vorliegenden Angebotsformulare orientieren sich an den Unterlagen für Ausschreibung und Bewertung von IT-Leistungen, kurz UfAB (Stand 2018)</t>
  </si>
  <si>
    <t>Vergabenummer: 2026-119</t>
  </si>
  <si>
    <t>Vergabenummer:2026-119</t>
  </si>
  <si>
    <t>2026-119</t>
  </si>
  <si>
    <t>Bei gleicher erreichter Punktzahl in den Zuschlagskriterien Preis und Qualität von mind. zwei Anbietern, wird im Losverfahren der Bieter gewählt der den Zuschlag erhält. (Urteil OLG Hamburg, Beschl. v. 20.03.2020 – 1 Verg 1/19)</t>
  </si>
  <si>
    <t>Bei gleicher erreichter Punktzahl von mind. zwei Anbietern, erhält der Bieter den Zuschlag, der die höchste Punktzahl im Zuschlagkriterium Preis erzielt hat.</t>
  </si>
  <si>
    <t>Der Bieter mit der höchsten Gesamtpunktzahl aus den Zuschlagskriterien "Preis und Qualität" hat das wirtschaftlichste Angebot abgegeben und erhält folglich den Zuschlag.</t>
  </si>
  <si>
    <r>
      <t>Somit ist eine maximale Gesamtpunktzahl von</t>
    </r>
    <r>
      <rPr>
        <b/>
        <sz val="11"/>
        <color theme="1"/>
        <rFont val="Calibri Light"/>
        <family val="2"/>
      </rPr>
      <t xml:space="preserve"> 100 Punkten</t>
    </r>
    <r>
      <rPr>
        <sz val="11"/>
        <color theme="1"/>
        <rFont val="Calibri Light"/>
        <family val="2"/>
      </rPr>
      <t xml:space="preserve"> zu erlangen.</t>
    </r>
  </si>
  <si>
    <r>
      <rPr>
        <b/>
        <sz val="11"/>
        <color theme="1"/>
        <rFont val="Calibri Light"/>
        <family val="2"/>
      </rPr>
      <t>Gesamtpunktwert</t>
    </r>
    <r>
      <rPr>
        <sz val="11"/>
        <color theme="1"/>
        <rFont val="Calibri Light"/>
        <family val="2"/>
      </rPr>
      <t xml:space="preserve"> = Punktwert "Preis" + Punktwert "Qualität"</t>
    </r>
  </si>
  <si>
    <t>Zur Ermittlung der Gesamtpunktzahl wird folgende Formel angewandt:</t>
  </si>
  <si>
    <t>Ermittlung der finalen Gesamtpunktzahl:</t>
  </si>
  <si>
    <t>Zu Zuschlagskriterium "Qualität":</t>
  </si>
  <si>
    <t>Zu Zuschlagskriterium "Preis":</t>
  </si>
  <si>
    <t>Zuschlagskriterium "Qualität" (Gewichtung 20%)</t>
  </si>
  <si>
    <t xml:space="preserve">Zuschlagskriterium "Preis" (Gewichtung 80%) </t>
  </si>
  <si>
    <t>Die Ermittlung des wirtschaftlichsten Angebots erfolgt über die Anwendung folgender Zuschlagskriterien:</t>
  </si>
  <si>
    <t>Ermittlung des wirtschaftlichsten Angebotes</t>
  </si>
  <si>
    <t>Ergebnis</t>
  </si>
  <si>
    <t>A</t>
  </si>
  <si>
    <t>B</t>
  </si>
  <si>
    <t>C</t>
  </si>
  <si>
    <t>D</t>
  </si>
  <si>
    <t>Produktgruppe</t>
  </si>
  <si>
    <t>Telefonie Produkte</t>
  </si>
  <si>
    <t>Video Produkte</t>
  </si>
  <si>
    <t>Cisco Software Produkte (onPremise)</t>
  </si>
  <si>
    <t>Cisco Software Produkte (SaaS)</t>
  </si>
  <si>
    <t>Produktgruppe Bezeichung</t>
  </si>
  <si>
    <t>Manged Services</t>
  </si>
  <si>
    <t>Rabatt in Prozent auf die Cisco GPL 
(ohne Support, nach Möglichkeit LLW des Herstellers)</t>
  </si>
  <si>
    <t>geschätzes
Abnahmevolumen GPL in €</t>
  </si>
  <si>
    <t>Gesamtnettowert Produkte (rabbatiert)</t>
  </si>
  <si>
    <t>Cisco Produkten ohne Support</t>
  </si>
  <si>
    <t>Rabatt in Prozent auf die Cisco GPL inkl. Cisco Partner Success Track
8x5xNBD Reaktionszeit.
Service Laufzeit 4 Jahren</t>
  </si>
  <si>
    <t>Gesamtnettowert  Cisco Partner Success Track (rabbatiert)</t>
  </si>
  <si>
    <t xml:space="preserve"> Cisco GPL inkl. Cisco Partner Success Track</t>
  </si>
  <si>
    <t xml:space="preserve"> Wartungsverlängerung für bestehende Komponenten </t>
  </si>
  <si>
    <t>Abgabepreis des AN für den beschriebenen Managed Service für die Bestandsumgebung gemäß LV</t>
  </si>
  <si>
    <t>Gesamtnettowert Managed Services</t>
  </si>
  <si>
    <t>Gegenstand der Ausschreibung ist die Lieferung, Implementierung und Migration von Produkten bzw. Lizenzen/Subscriptions sowie der Support und die Erbringung von Dienstleistungen für die komplexe Cisco Communications und Collaboration-Infrastruktur im Konzern Universitätsklinikum Heidelberg.
Die derzeit  eingesetzten  Infrastruktur Komponenten sollen ertüchtigt werden, bzw. sollen Erweiterterungen konsistent umgesetzt werden. Die Systeme / Systemkomponenten sollen sowohl einzeln, als auch im Rahmen von Sammelbestellungen während der Laufzeit verteilt beauftragt werden. Ebenso sollen die hierzu benötigten Dienstleistungen / Consulting zur Konzeptionierung / Erweiterungen / Migrationen / Wartungsverträge zum Betrieb der eingesetzten Systeme sukzessive während der Laufzeit der Vereinbarung beauftragt werden.</t>
  </si>
  <si>
    <r>
      <t>Es soll eine Rabatt-Rahmenvereinbarung angeboten werden, die einen definierten Rabattsatz (=Preisnachlass in %)</t>
    </r>
    <r>
      <rPr>
        <sz val="11"/>
        <color rgb="FFC00000"/>
        <rFont val="Calibri Light"/>
        <family val="2"/>
      </rPr>
      <t xml:space="preserve"> </t>
    </r>
    <r>
      <rPr>
        <sz val="11"/>
        <rFont val="Calibri Light"/>
        <family val="2"/>
      </rPr>
      <t xml:space="preserve"> je Produktgruppe anbietet.
Weiterhin soll eine Dienstleistungs-Rahmenvereinbarung für den technischen Support, Beratung und Konzeption der Systeme und ein Managed Service Wartungsvertrag abgeschlossen werden.		
Es gelten die Allgemeinen Geschäftsbedingungen (AGB) des Auftraggebers, andere AGB werden nicht zugelassen und anerkannt. </t>
    </r>
  </si>
  <si>
    <t xml:space="preserve">Alle Leistungen und Lieferungen sind in den Räumlichkeiten des Universitätsklinikums Heidelberg und seinen Töchtern zu erbringen, nach Absprache mit dem AG ist auch eine Bearbeitung remote möglich. </t>
  </si>
  <si>
    <t>Gesamtangebotswert (ohne MwSt) P</t>
  </si>
  <si>
    <t>Gesamtnettowert Produkte / Wartungen</t>
  </si>
  <si>
    <t>Der AN verfügt über mindestend zwei Cisco Collaboration CCIE zertifizierte Senior Consultants, die dem Auftraggeber beratend bei Großprojekten zur Verfügung stehen.
Pro 100.000,00 € Brutto Bestellsumme muss mindestens 1 Personentag Beratungsunterstützung durch einen Senior Consultant bereitgestellt werden.</t>
  </si>
  <si>
    <t>Die Möglichkeit eines Enterprise Agreement mit Cisco Systems soll als Option für die Teilnehmer durch den Anbieter bestehen. Innerhalb des Rahmenvertrages können die Teilnehmer Abrufe von Lizenzen vornehmen, die bei Bedarf auch mittels einem Enterprise Agreements abgebildet werden sollen. Der Bieter hat hierzu den Nachweis zu erbringen, dass vom Bieter entsprechende Enterprise Agreements mit Cisco abgebildet werden können</t>
  </si>
  <si>
    <t>Eine eventuell notwendige Zustellung und Abholung der Komponenten (Gewährleistungs-/ Instandhaltungsfall, Trade-In) hat kostenfrei zu sein. Das Transportrisiko trägt der Auftragnehmer.</t>
  </si>
  <si>
    <t>Deutschsprachiger 1st &amp; 2nd Level-Support, 24x7x365 für Cisco Unified Communications und Collaborationsysteme  etc. Störungsannahme über Portal, Email oder Telefon.</t>
  </si>
  <si>
    <t>Es werden nur original Produkte der verschiedenen Hersteller eingesetzt, welche original verpackt und nicht älter als 6 Monate sind.</t>
  </si>
  <si>
    <t>Die Einreichung und Darstellung der erbetenen Inhalte ist nicht erfolgt</t>
  </si>
  <si>
    <t>Die Einreichung und Darstellung der erbetenen Inhalte ist teilweise erfolgt; inhaltlich nur beschränkt nachvollziehbar.</t>
  </si>
  <si>
    <t>Die Einreichung und Darstellung der erbetenen Inhalte ist vollständig erfolgt und inhaltlich  vollumfänglich nachvollziehbar und zufriedenstellend.</t>
  </si>
  <si>
    <t>Die Einreichung und Darstellung der erbetenen Inhalte ist erfolgt, weist jedoch Lücken auf; inhaltlich nachvollziehbar.</t>
  </si>
  <si>
    <t>UKHD Angebotsprüfung</t>
  </si>
  <si>
    <t>Bewertungspunkte (B) Max. Punktzahl: 9</t>
  </si>
  <si>
    <t xml:space="preserve">Gesamtwertungspreis (P) </t>
  </si>
  <si>
    <t xml:space="preserve">Wartungsverlängerung für bestehende Komponenten um ein Jahr. 
Reaktionszeit: 8x5xNBD </t>
  </si>
  <si>
    <t>Geschätzes
Volumen aktuelle Hardware</t>
  </si>
  <si>
    <t>Geschätzes
Abnahmevolumen GPL in €</t>
  </si>
  <si>
    <r>
      <rPr>
        <b/>
        <sz val="12"/>
        <color rgb="FFC00000"/>
        <rFont val="Calibri Light"/>
        <family val="2"/>
      </rPr>
      <t>Hinweis zu den Abnahmevolumen:</t>
    </r>
    <r>
      <rPr>
        <sz val="12"/>
        <color rgb="FFC00000"/>
        <rFont val="Calibri Light"/>
        <family val="2"/>
      </rPr>
      <t xml:space="preserve">
Die genannten Abnahmevolumen basieren auf Schätzungen und dienen ausschließlich der Orientierung sowie der Gewährleistung der Vergleichbarkeit im Rahmen der Auswertung (Ermittlung des Angebotspreises P).
</t>
    </r>
    <r>
      <rPr>
        <b/>
        <sz val="12"/>
        <color rgb="FFC00000"/>
        <rFont val="Calibri Light"/>
        <family val="2"/>
      </rPr>
      <t xml:space="preserve">Es sind lediglich die orange-markierte und ggf. grün-markierte Felder auszufüllen. </t>
    </r>
  </si>
  <si>
    <r>
      <t xml:space="preserve">Bitte beantworten Sie bei A-Kriterien in der Spalte D [Anbieter-Angabe] die Fragen mit Ja oder Nein.
</t>
    </r>
    <r>
      <rPr>
        <b/>
        <sz val="10"/>
        <color rgb="FFC00000"/>
        <rFont val="Calibri Light"/>
        <family val="2"/>
      </rPr>
      <t>Wichtig:</t>
    </r>
    <r>
      <rPr>
        <sz val="10"/>
        <color rgb="FFC00000"/>
        <rFont val="Calibri Light"/>
        <family val="2"/>
      </rPr>
      <t xml:space="preserve"> Nicht ausgefüllte Felder gelten als mit Nein beantwortet und</t>
    </r>
    <r>
      <rPr>
        <b/>
        <sz val="10"/>
        <color rgb="FFC00000"/>
        <rFont val="Calibri Light"/>
        <family val="2"/>
      </rPr>
      <t xml:space="preserve"> bereits eine Antwort mit" Nein" ist ein Ausschlussgrund</t>
    </r>
    <r>
      <rPr>
        <sz val="10"/>
        <color rgb="FFC00000"/>
        <rFont val="Calibri Light"/>
        <family val="2"/>
      </rPr>
      <t xml:space="preserve"> aus diesem Vergabeverfahren.</t>
    </r>
    <r>
      <rPr>
        <sz val="10"/>
        <rFont val="Calibri Light"/>
        <family val="2"/>
      </rPr>
      <t xml:space="preserve">
Zu den B-Kriterien erwarten wir eine Textantwort in der Spalte D/E oder den Verweis auf eine Anlage. </t>
    </r>
  </si>
  <si>
    <r>
      <t xml:space="preserve">Zur Ermittlung des Punktwertes "Qualität" haben die Bieter das Tabellenblatt "A3. Leistungskriterien" auszufüllen und geforderte Unterlagen einzureichen. Berücksichtigt werden zur Ermittlung lediglich die B-Kriterien. A-Kriterien fließen nicht in der Bewertung "Qualität" ein. Bewertet werden die einzelnen B-Kriterien auf Grundlage der angegebenen Bewertungschemas. Insgesamt sind für das Zuschlagskriterium "Qualität", </t>
    </r>
    <r>
      <rPr>
        <b/>
        <sz val="11"/>
        <rFont val="Calibri Light"/>
        <family val="2"/>
      </rPr>
      <t>9</t>
    </r>
    <r>
      <rPr>
        <sz val="11"/>
        <rFont val="Calibri Light"/>
        <family val="2"/>
      </rPr>
      <t xml:space="preserve"> Punkte zu errreichen.
Der Punktwert "Qualität" eines jeden Bieters wird anhand folgender Formel ermittelt:
</t>
    </r>
    <r>
      <rPr>
        <b/>
        <sz val="11"/>
        <rFont val="Calibri Light"/>
        <family val="2"/>
      </rPr>
      <t>Punktwert "Qualität"</t>
    </r>
    <r>
      <rPr>
        <sz val="11"/>
        <rFont val="Calibri Light"/>
        <family val="2"/>
      </rPr>
      <t xml:space="preserve"> = (Punktzahl des jeweiligen Bieters / 9) * 20
Im Zuschlagskriterium "Qualität" kann somit eine Maximalpunktzahl von</t>
    </r>
    <r>
      <rPr>
        <b/>
        <sz val="11"/>
        <rFont val="Calibri Light"/>
        <family val="2"/>
      </rPr>
      <t xml:space="preserve"> 20 Punkten</t>
    </r>
    <r>
      <rPr>
        <sz val="11"/>
        <rFont val="Calibri Light"/>
        <family val="2"/>
      </rPr>
      <t xml:space="preserve"> erreicht werden.</t>
    </r>
  </si>
  <si>
    <r>
      <t xml:space="preserve">Zur Berechnung des Gesamtwertungspreises ist von den Bietern das Tabellenblatt "4. Preisblatt" auszufüllen. Hierfür sind in die dafür vorgesehenen Zellen die Preise einzutragen. Mit Hilfe hinterlegter Formeln wird auf Grundlage der Angaben letztlich der Gesamtwertungspreis berechnet. 
Der Punktwert „Preis“ eines jeden Bieters wird ermittelt, indem der Gesamtwertungspreis des jeweiligen Bieters ins Verhältnis zum niedrigsten eingereichten Gesamtwertungspreis gesetzt wird. Hierfür werden folgende Formeln angewandt:
</t>
    </r>
    <r>
      <rPr>
        <b/>
        <sz val="11"/>
        <color theme="1"/>
        <rFont val="Calibri Light"/>
        <family val="2"/>
      </rPr>
      <t>Punktwert "Preis"</t>
    </r>
    <r>
      <rPr>
        <sz val="11"/>
        <color theme="1"/>
        <rFont val="Calibri Light"/>
        <family val="2"/>
      </rPr>
      <t xml:space="preserve"> = (Gesamtwertungspreis "P" des Bieters mit den geringsten Gesamtwertungspreis / Gesamtwertungspreis des jeweiligen Bieters) *80
Im Zuschlagskriterium "Preis" kann somit eine Maximalpunktzahl von </t>
    </r>
    <r>
      <rPr>
        <b/>
        <sz val="11"/>
        <color theme="1"/>
        <rFont val="Calibri Light"/>
        <family val="2"/>
      </rPr>
      <t>80 Punkten</t>
    </r>
    <r>
      <rPr>
        <sz val="11"/>
        <color theme="1"/>
        <rFont val="Calibri Light"/>
        <family val="2"/>
      </rPr>
      <t xml:space="preserve"> erreicht werden.</t>
    </r>
  </si>
  <si>
    <t>Bieter A</t>
  </si>
  <si>
    <t>Bieter B</t>
  </si>
  <si>
    <t>Bieter C</t>
  </si>
  <si>
    <t>RANG</t>
  </si>
  <si>
    <t>GESAMTPUNKTEZAHL</t>
  </si>
  <si>
    <t>Punktewert "Q"</t>
  </si>
  <si>
    <t>BEISPIEL Angebotsauswertung</t>
  </si>
  <si>
    <t>Punktewert "P"</t>
  </si>
  <si>
    <t>2 - 3 Experten mit entsprechenden Zertifikaten</t>
  </si>
  <si>
    <t>Rahmenvereinbarung max. vier Jahre (1+3 Jahre).</t>
  </si>
  <si>
    <r>
      <t>Innerhalb der Laufzeit der Rahmenvereinbarung werden Abrufbestellungen mit einem geschätzten Gesamtvolumen von ca. € - 3.000.000,- € (inkl. MwSt) inkl. Wartung / Lizenzierung / Dienstleistungen abgerufen. 
In der Rahmenvereinbarung ist</t>
    </r>
    <r>
      <rPr>
        <b/>
        <sz val="11"/>
        <rFont val="Calibri Light"/>
        <family val="2"/>
      </rPr>
      <t xml:space="preserve"> keine Mindestabnahme</t>
    </r>
    <r>
      <rPr>
        <sz val="11"/>
        <rFont val="Calibri Light"/>
        <family val="2"/>
      </rPr>
      <t xml:space="preserve"> vorgesehen, die im Preisblatt genannten Mengen / Volumen sind geschätzt, basiert auf Volumen den letzten vier Jahren und sind</t>
    </r>
    <r>
      <rPr>
        <b/>
        <sz val="11"/>
        <rFont val="Calibri Light"/>
        <family val="2"/>
      </rPr>
      <t xml:space="preserve"> ausschließlich indikativ</t>
    </r>
    <r>
      <rPr>
        <sz val="11"/>
        <rFont val="Calibri Light"/>
        <family val="2"/>
      </rPr>
      <t xml:space="preserve"> zu betrachten. 
Der Kauf erfolgt in Abrufbestellungen, die im Umfang und Zeitpunkt dem Bedarf und den Möglichkeiten des Auftraggebers entsprechen.
Der Auftragnehmer kann keine Bearbeitungsgebühren oder Mindermengenaufschläge erheben.
Der Auftragnehmer liefert im Rahmen von Einzelabrufen bestellte Komponenten innerhalb von 14 Tagen nach Auftragserteilung. Innerhalb einer weiteren Woche erfolgt der Aufbau inkl. Herbeiführung der Betriebsbereitschaft und der Einweisung in die Systeme.  Im Allgemeinen sind folgende Leistungen vom Auftragnehmer zu erbringen:
- Lieferung und Installation
- Support für Hard- und Software (Neugeräte plus Bestandshardware) 
- Einweisung in die gelieferten Systeme 
- Dienstleistungen zur Beratung / Konzeption
- Wartungsverträge
Die hier ausgeschriebenen Produkte und Leistungen sind im Tabellenblatt 3. Leistungskriterien und 4. Preisblatt definiert.
</t>
    </r>
    <r>
      <rPr>
        <b/>
        <sz val="11"/>
        <rFont val="Calibri Light"/>
        <family val="2"/>
      </rPr>
      <t>Die Ausschreibung umfasst Komponenten, Produkte und Leistungen des Herstellers Cisco.</t>
    </r>
    <r>
      <rPr>
        <sz val="11"/>
        <rFont val="Calibri Light"/>
        <family val="2"/>
      </rPr>
      <t xml:space="preserve">
Aufgrund der zentralen Cisco-Infrastrukturen inklusiv Videoendpunkten sowie der abgeschlossenen Lizenzvereinbarung ist die wirtschaftliche und technische Nutzung der Lizenzen ausschließlich mit den entsprechenden Cisco-Komponenten, -Produkten und -Leistungen möglich. Dies stellt die Kompatibilität, Funktionalität und langfristige Wartbarkeit der Systeme sicher um den Betrieb im klinischen Umfeld zu gewährleisten.
Der Leistungsumfang dieser Vereinbarung betrifft, über die angefragten Produkte hinaus, die Lieferung aller Produkte der genannten Hersteller gemäß der jeweiligen Herstellerpreisliste in der aktuell gültigen Fassung abzüglich des Rabattsatzes zu dieser Produktkategorie gemäß den vom Auftragnehmer auszufüllenden Angaben in 4. Preisblatt.
Geliefert dürfen ausschließlich fabrikneue Originalprodukte des Herstellers in Originalverpackung, die vor Auslieferung auf die bezugsberechtigte Einrichtung lizensiert werden.
Die zu liefernde Ware muss ausschließlich über autorisierte Vertriebswege bezogen werden.
Explizit ausgenommen von dieser Vereinbarung ist die Lieferung von gebrauchten Artikeln und sogenannter Grauware und Ware, die im Vorbesitz eines anderen Endkunden gewesen ist.
Auf Anforderung des Auftragsgebers muss der Lieferant einen Echtheitsnachweis, ausgestellt durch die Hersteller, innerhalb von 6 Kalendertagen vorlegen.
Der Auftragnehmer verpflichtet sich für Erweiterungen des Leistungsumfanges der genannten Hersteller in diesem Segment schriftlich durch ein Angebot zu informieren und während der Laufzeit der Vereinbarung Produkte oder Produktgruppen, die im Rahmen dieser Ausschreibung nicht angefragt wurden, zu marktüblichen Konditionen und unter Zugrundelegung des zu dieser Produktgruppe in 4. Preisblatt vom Auftragnehmer gesetzten Rabattsatzes anzubieten (Innovationsklausel).</t>
    </r>
  </si>
  <si>
    <t>PREIS</t>
  </si>
  <si>
    <t>QUALITÄT</t>
  </si>
  <si>
    <t xml:space="preserve">Kriterienkatalog </t>
  </si>
  <si>
    <r>
      <rPr>
        <b/>
        <sz val="11"/>
        <color rgb="FFC00000"/>
        <rFont val="Calibri Light"/>
        <family val="2"/>
      </rPr>
      <t>Wichtig</t>
    </r>
    <r>
      <rPr>
        <sz val="11"/>
        <color rgb="FFC00000"/>
        <rFont val="Calibri Light"/>
        <family val="2"/>
      </rPr>
      <t>:</t>
    </r>
    <r>
      <rPr>
        <sz val="11"/>
        <rFont val="Calibri Light"/>
        <family val="2"/>
      </rPr>
      <t xml:space="preserve"> Der Anbieter hat alle in den Tabellenblättern beschriebenen Informationen zur Kenntnis zu nehmen und zu beachten, da sie wichtige Informationen zum Ausschreibungsverfahren und -gegenstand enthalten.</t>
    </r>
  </si>
  <si>
    <t>Preisblatt zur Abfrage der Rabattsätze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</si>
</sst>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1" formatCode="_-* #,##0_-;\-* #,##0_-;_-* &quot;-&quot;_-;_-@_-"/>
    <numFmt numFmtId="44" formatCode="_-* #,##0.00\ &quot;€&quot;_-;\-* #,##0.00\ &quot;€&quot;_-;_-* &quot;-&quot;??\ &quot;€&quot;_-;_-@_-"/>
    <numFmt numFmtId="164" formatCode="_-[$$-409]* #,##0.00_ ;_-[$$-409]* \-#,##0.00\ ;_-[$$-409]* &quot;-&quot;??_ ;_-@_ "/>
    <numFmt numFmtId="165" formatCode="#,##0.00\ &quot;€&quot;"/>
    <numFmt numFmtId="166" formatCode="_-* #,##0.00\ [$€-407]_-;\-* #,##0.00\ [$€-407]_-;_-* &quot;-&quot;??\ [$€-407]_-;_-@_-"/>
  </numFmts>
  <fonts count="38" x14ac:knownFonts="1">
    <font>
      <sz val="11"/>
      <color theme="1"/>
      <name val="Calibri"/>
      <family val="2"/>
      <scheme val="minor"/>
    </font>
    <font>
      <sz val="11"/>
      <color theme="1"/>
      <name val="Calibri"/>
      <family val="2"/>
      <scheme val="minor"/>
    </font>
    <font>
      <sz val="18"/>
      <color theme="3"/>
      <name val="Calibri Light"/>
      <family val="2"/>
      <scheme val="major"/>
    </font>
    <font>
      <b/>
      <sz val="14"/>
      <color theme="0"/>
      <name val="Calibri Light"/>
      <family val="2"/>
    </font>
    <font>
      <b/>
      <sz val="12"/>
      <color theme="0"/>
      <name val="Calibri Light"/>
      <family val="2"/>
    </font>
    <font>
      <b/>
      <sz val="11"/>
      <color theme="1"/>
      <name val="Calibri Light"/>
      <family val="2"/>
    </font>
    <font>
      <sz val="11"/>
      <name val="Calibri Light"/>
      <family val="2"/>
    </font>
    <font>
      <sz val="11"/>
      <color theme="0"/>
      <name val="Calibri Light"/>
      <family val="2"/>
    </font>
    <font>
      <b/>
      <sz val="11"/>
      <color rgb="FFFF0000"/>
      <name val="Calibri Light"/>
      <family val="2"/>
    </font>
    <font>
      <sz val="11"/>
      <color theme="3" tint="0.39997558519241921"/>
      <name val="Calibri Light"/>
      <family val="2"/>
    </font>
    <font>
      <b/>
      <sz val="11"/>
      <color theme="0"/>
      <name val="Calibri Light"/>
      <family val="2"/>
    </font>
    <font>
      <b/>
      <sz val="11"/>
      <name val="Calibri Light"/>
      <family val="2"/>
    </font>
    <font>
      <sz val="10"/>
      <name val="Arial"/>
      <family val="2"/>
    </font>
    <font>
      <b/>
      <sz val="12"/>
      <color rgb="FF004A6F"/>
      <name val="Calibri Light"/>
      <family val="2"/>
    </font>
    <font>
      <b/>
      <sz val="10"/>
      <color theme="0"/>
      <name val="Calibri Light"/>
      <family val="2"/>
    </font>
    <font>
      <b/>
      <sz val="10"/>
      <name val="Calibri Light"/>
      <family val="2"/>
    </font>
    <font>
      <sz val="10"/>
      <name val="Calibri Light"/>
      <family val="2"/>
    </font>
    <font>
      <sz val="10"/>
      <color rgb="FFFF0000"/>
      <name val="Calibri Light"/>
      <family val="2"/>
    </font>
    <font>
      <sz val="10"/>
      <color theme="1" tint="0.499984740745262"/>
      <name val="Calibri Light"/>
      <family val="2"/>
    </font>
    <font>
      <b/>
      <sz val="14"/>
      <name val="Calibri Light"/>
      <family val="2"/>
    </font>
    <font>
      <sz val="11"/>
      <color theme="1"/>
      <name val="Calibri Light"/>
      <family val="2"/>
    </font>
    <font>
      <sz val="11"/>
      <color rgb="FFC00000"/>
      <name val="Calibri Light"/>
      <family val="2"/>
    </font>
    <font>
      <b/>
      <sz val="10"/>
      <color rgb="FFC00000"/>
      <name val="Calibri Light"/>
      <family val="2"/>
    </font>
    <font>
      <sz val="10"/>
      <color rgb="FFC00000"/>
      <name val="Calibri Light"/>
      <family val="2"/>
    </font>
    <font>
      <b/>
      <sz val="10"/>
      <color theme="5" tint="0.39997558519241921"/>
      <name val="Calibri Light"/>
      <family val="2"/>
    </font>
    <font>
      <sz val="11"/>
      <color rgb="FFFF0000"/>
      <name val="Calibri Light"/>
      <family val="2"/>
    </font>
    <font>
      <u/>
      <sz val="11"/>
      <color theme="1"/>
      <name val="Calibri Light"/>
      <family val="2"/>
    </font>
    <font>
      <sz val="16"/>
      <color theme="1"/>
      <name val="Calibri Light"/>
      <family val="2"/>
    </font>
    <font>
      <sz val="12"/>
      <color theme="1"/>
      <name val="Calibri Light"/>
      <family val="2"/>
    </font>
    <font>
      <sz val="12"/>
      <name val="Calibri Light"/>
      <family val="2"/>
    </font>
    <font>
      <sz val="11"/>
      <color rgb="FF000000"/>
      <name val="Calibri Light"/>
      <family val="2"/>
    </font>
    <font>
      <sz val="14"/>
      <name val="Calibri Light"/>
      <family val="2"/>
    </font>
    <font>
      <b/>
      <sz val="12"/>
      <color theme="1"/>
      <name val="Calibri Light"/>
      <family val="2"/>
    </font>
    <font>
      <b/>
      <sz val="12"/>
      <name val="Calibri Light"/>
      <family val="2"/>
    </font>
    <font>
      <sz val="12"/>
      <color rgb="FFC00000"/>
      <name val="Calibri Light"/>
      <family val="2"/>
    </font>
    <font>
      <b/>
      <sz val="12"/>
      <color rgb="FFC00000"/>
      <name val="Calibri Light"/>
      <family val="2"/>
    </font>
    <font>
      <b/>
      <u/>
      <sz val="11"/>
      <color theme="1"/>
      <name val="Calibri Light"/>
      <family val="2"/>
    </font>
    <font>
      <b/>
      <sz val="11"/>
      <color rgb="FFC00000"/>
      <name val="Calibri Light"/>
      <family val="2"/>
    </font>
  </fonts>
  <fills count="10">
    <fill>
      <patternFill patternType="none"/>
    </fill>
    <fill>
      <patternFill patternType="gray125"/>
    </fill>
    <fill>
      <patternFill patternType="solid">
        <fgColor theme="9" tint="0.59999389629810485"/>
        <bgColor indexed="64"/>
      </patternFill>
    </fill>
    <fill>
      <patternFill patternType="solid">
        <fgColor rgb="FF004A6F"/>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9" tint="0.7999816888943144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theme="0" tint="-0.499984740745262"/>
      </left>
      <right style="thin">
        <color indexed="64"/>
      </right>
      <top/>
      <bottom style="thin">
        <color indexed="64"/>
      </bottom>
      <diagonal/>
    </border>
    <border>
      <left style="medium">
        <color theme="0" tint="-0.499984740745262"/>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theme="0" tint="-0.499984740745262"/>
      </left>
      <right style="thin">
        <color theme="0" tint="-0.499984740745262"/>
      </right>
      <top style="thin">
        <color indexed="64"/>
      </top>
      <bottom style="medium">
        <color indexed="64"/>
      </bottom>
      <diagonal/>
    </border>
    <border>
      <left style="thin">
        <color theme="0" tint="-0.499984740745262"/>
      </left>
      <right style="medium">
        <color indexed="64"/>
      </right>
      <top style="thin">
        <color indexed="64"/>
      </top>
      <bottom style="medium">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theme="0" tint="-0.499984740745262"/>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theme="0" tint="-0.249977111117893"/>
      </top>
      <bottom style="medium">
        <color indexed="64"/>
      </bottom>
      <diagonal/>
    </border>
    <border>
      <left/>
      <right style="thin">
        <color indexed="64"/>
      </right>
      <top style="thin">
        <color theme="0" tint="-0.249977111117893"/>
      </top>
      <bottom style="medium">
        <color indexed="64"/>
      </bottom>
      <diagonal/>
    </border>
    <border>
      <left style="thin">
        <color indexed="64"/>
      </left>
      <right/>
      <top style="thin">
        <color theme="0" tint="-0.249977111117893"/>
      </top>
      <bottom style="medium">
        <color indexed="64"/>
      </bottom>
      <diagonal/>
    </border>
    <border>
      <left style="thin">
        <color theme="0" tint="-0.249977111117893"/>
      </left>
      <right style="thin">
        <color theme="0" tint="-0.499984740745262"/>
      </right>
      <top style="thin">
        <color indexed="64"/>
      </top>
      <bottom style="medium">
        <color indexed="64"/>
      </bottom>
      <diagonal/>
    </border>
    <border>
      <left style="medium">
        <color indexed="64"/>
      </left>
      <right/>
      <top style="medium">
        <color indexed="64"/>
      </top>
      <bottom style="thin">
        <color theme="0" tint="-0.249977111117893"/>
      </bottom>
      <diagonal/>
    </border>
    <border>
      <left/>
      <right/>
      <top style="medium">
        <color indexed="64"/>
      </top>
      <bottom style="thin">
        <color theme="0" tint="-0.249977111117893"/>
      </bottom>
      <diagonal/>
    </border>
    <border>
      <left/>
      <right style="thin">
        <color theme="0" tint="-0.249977111117893"/>
      </right>
      <top style="medium">
        <color indexed="64"/>
      </top>
      <bottom style="thin">
        <color theme="0" tint="-0.249977111117893"/>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double">
        <color theme="0" tint="-0.249977111117893"/>
      </top>
      <bottom/>
      <diagonal/>
    </border>
    <border>
      <left style="thin">
        <color theme="0" tint="-0.249977111117893"/>
      </left>
      <right style="double">
        <color theme="0" tint="-0.249977111117893"/>
      </right>
      <top style="double">
        <color theme="0" tint="-0.249977111117893"/>
      </top>
      <bottom/>
      <diagonal/>
    </border>
    <border>
      <left style="double">
        <color theme="0" tint="-0.249977111117893"/>
      </left>
      <right style="thin">
        <color indexed="64"/>
      </right>
      <top/>
      <bottom style="thin">
        <color indexed="64"/>
      </bottom>
      <diagonal/>
    </border>
    <border>
      <left style="medium">
        <color indexed="64"/>
      </left>
      <right style="double">
        <color theme="0" tint="-0.249977111117893"/>
      </right>
      <top/>
      <bottom style="thin">
        <color indexed="64"/>
      </bottom>
      <diagonal/>
    </border>
    <border>
      <left style="double">
        <color theme="0" tint="-0.249977111117893"/>
      </left>
      <right style="thin">
        <color indexed="64"/>
      </right>
      <top style="thin">
        <color indexed="64"/>
      </top>
      <bottom style="thin">
        <color indexed="64"/>
      </bottom>
      <diagonal/>
    </border>
    <border>
      <left style="medium">
        <color indexed="64"/>
      </left>
      <right style="double">
        <color theme="0" tint="-0.249977111117893"/>
      </right>
      <top style="thin">
        <color indexed="64"/>
      </top>
      <bottom style="thin">
        <color indexed="64"/>
      </bottom>
      <diagonal/>
    </border>
    <border>
      <left style="double">
        <color theme="0" tint="-0.249977111117893"/>
      </left>
      <right style="thin">
        <color indexed="64"/>
      </right>
      <top style="thin">
        <color indexed="64"/>
      </top>
      <bottom/>
      <diagonal/>
    </border>
    <border>
      <left style="medium">
        <color indexed="64"/>
      </left>
      <right style="double">
        <color theme="0" tint="-0.249977111117893"/>
      </right>
      <top style="thin">
        <color indexed="64"/>
      </top>
      <bottom style="double">
        <color indexed="64"/>
      </bottom>
      <diagonal/>
    </border>
    <border>
      <left style="double">
        <color theme="0" tint="-0.249977111117893"/>
      </left>
      <right style="thin">
        <color indexed="64"/>
      </right>
      <top style="thin">
        <color indexed="64"/>
      </top>
      <bottom style="double">
        <color theme="0" tint="-0.249977111117893"/>
      </bottom>
      <diagonal/>
    </border>
    <border>
      <left style="thin">
        <color indexed="64"/>
      </left>
      <right style="thin">
        <color indexed="64"/>
      </right>
      <top/>
      <bottom style="double">
        <color theme="0" tint="-0.249977111117893"/>
      </bottom>
      <diagonal/>
    </border>
    <border>
      <left style="thin">
        <color indexed="64"/>
      </left>
      <right style="double">
        <color theme="0" tint="-0.249977111117893"/>
      </right>
      <top/>
      <bottom style="double">
        <color theme="0" tint="-0.249977111117893"/>
      </bottom>
      <diagonal/>
    </border>
    <border>
      <left style="double">
        <color theme="0" tint="-0.249977111117893"/>
      </left>
      <right style="thin">
        <color theme="0" tint="-0.249977111117893"/>
      </right>
      <top style="double">
        <color theme="0" tint="-0.249977111117893"/>
      </top>
      <bottom/>
      <diagonal/>
    </border>
    <border>
      <left style="double">
        <color theme="0" tint="-0.249977111117893"/>
      </left>
      <right style="thin">
        <color theme="0" tint="-0.249977111117893"/>
      </right>
      <top style="double">
        <color theme="0" tint="-0.249977111117893"/>
      </top>
      <bottom style="double">
        <color theme="0" tint="-0.249977111117893"/>
      </bottom>
      <diagonal/>
    </border>
    <border>
      <left style="thin">
        <color theme="0" tint="-0.249977111117893"/>
      </left>
      <right style="thin">
        <color theme="0" tint="-0.249977111117893"/>
      </right>
      <top style="double">
        <color theme="0" tint="-0.249977111117893"/>
      </top>
      <bottom style="double">
        <color theme="0" tint="-0.249977111117893"/>
      </bottom>
      <diagonal/>
    </border>
    <border>
      <left style="thin">
        <color theme="0" tint="-0.249977111117893"/>
      </left>
      <right style="double">
        <color theme="0" tint="-0.249977111117893"/>
      </right>
      <top style="double">
        <color theme="0" tint="-0.249977111117893"/>
      </top>
      <bottom style="double">
        <color theme="0" tint="-0.249977111117893"/>
      </bottom>
      <diagonal/>
    </border>
  </borders>
  <cellStyleXfs count="8">
    <xf numFmtId="0" fontId="0" fillId="0" borderId="0"/>
    <xf numFmtId="41" fontId="1"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xf numFmtId="0" fontId="12" fillId="0" borderId="0"/>
    <xf numFmtId="9" fontId="12" fillId="0" borderId="0" applyFont="0" applyFill="0" applyBorder="0" applyAlignment="0" applyProtection="0"/>
    <xf numFmtId="0" fontId="1" fillId="0" borderId="0"/>
    <xf numFmtId="0" fontId="1" fillId="0" borderId="0"/>
  </cellStyleXfs>
  <cellXfs count="220">
    <xf numFmtId="0" fontId="0" fillId="0" borderId="0" xfId="0"/>
    <xf numFmtId="0" fontId="5" fillId="0" borderId="0" xfId="0" applyFont="1" applyAlignment="1">
      <alignment vertical="top"/>
    </xf>
    <xf numFmtId="0" fontId="5" fillId="0" borderId="1" xfId="0" applyFont="1" applyBorder="1"/>
    <xf numFmtId="0" fontId="11" fillId="0" borderId="0" xfId="0" applyFont="1" applyAlignment="1">
      <alignment vertical="top" wrapText="1"/>
    </xf>
    <xf numFmtId="0" fontId="5" fillId="0" borderId="0" xfId="0" applyFont="1" applyAlignment="1">
      <alignment horizontal="left" vertical="top" wrapText="1"/>
    </xf>
    <xf numFmtId="0" fontId="5" fillId="0" borderId="0" xfId="0" applyFont="1" applyAlignment="1">
      <alignment vertical="top" wrapText="1"/>
    </xf>
    <xf numFmtId="0" fontId="10" fillId="3" borderId="0" xfId="0" applyFont="1" applyFill="1" applyAlignment="1">
      <alignment horizontal="left" vertical="top"/>
    </xf>
    <xf numFmtId="0" fontId="5" fillId="0" borderId="0" xfId="0" applyFont="1" applyAlignment="1">
      <alignment horizontal="left" vertical="top"/>
    </xf>
    <xf numFmtId="0" fontId="5" fillId="0" borderId="1" xfId="0" applyFont="1" applyBorder="1" applyAlignment="1">
      <alignment horizontal="left" indent="1"/>
    </xf>
    <xf numFmtId="0" fontId="5" fillId="0" borderId="0" xfId="0" applyFont="1" applyAlignment="1">
      <alignment horizontal="left" indent="1"/>
    </xf>
    <xf numFmtId="0" fontId="6" fillId="0" borderId="0" xfId="0" applyFont="1" applyAlignment="1">
      <alignment horizontal="left" vertical="top" wrapText="1"/>
    </xf>
    <xf numFmtId="0" fontId="3" fillId="3" borderId="0" xfId="0" applyFont="1" applyFill="1" applyAlignment="1">
      <alignment vertical="center"/>
    </xf>
    <xf numFmtId="0" fontId="3" fillId="3" borderId="0" xfId="0" applyFont="1" applyFill="1" applyAlignment="1">
      <alignment horizontal="left" vertical="center"/>
    </xf>
    <xf numFmtId="0" fontId="5" fillId="0" borderId="0" xfId="0" applyFont="1" applyBorder="1"/>
    <xf numFmtId="0" fontId="6" fillId="0" borderId="0" xfId="0" applyFont="1" applyBorder="1"/>
    <xf numFmtId="0" fontId="5" fillId="0" borderId="0" xfId="0" applyFont="1" applyBorder="1" applyAlignment="1">
      <alignment vertical="top"/>
    </xf>
    <xf numFmtId="0" fontId="7" fillId="3" borderId="1" xfId="0" applyFont="1" applyFill="1" applyBorder="1"/>
    <xf numFmtId="0" fontId="20" fillId="0" borderId="0" xfId="0" applyFont="1"/>
    <xf numFmtId="0" fontId="20" fillId="0" borderId="0" xfId="0" applyFont="1" applyBorder="1"/>
    <xf numFmtId="0" fontId="20" fillId="0" borderId="1" xfId="0" applyFont="1" applyBorder="1" applyAlignment="1">
      <alignment horizontal="center"/>
    </xf>
    <xf numFmtId="0" fontId="20" fillId="0" borderId="1" xfId="0" applyFont="1" applyBorder="1"/>
    <xf numFmtId="0" fontId="20" fillId="0" borderId="1" xfId="0" applyFont="1" applyBorder="1" applyAlignment="1">
      <alignment horizontal="center" vertical="center"/>
    </xf>
    <xf numFmtId="0" fontId="5" fillId="0" borderId="0" xfId="0" applyFont="1" applyBorder="1" applyAlignment="1">
      <alignment vertical="center"/>
    </xf>
    <xf numFmtId="0" fontId="20" fillId="0" borderId="0" xfId="0" applyFont="1" applyAlignment="1">
      <alignment vertical="center"/>
    </xf>
    <xf numFmtId="0" fontId="6" fillId="0" borderId="0" xfId="0" applyFont="1" applyBorder="1" applyAlignment="1">
      <alignment horizontal="left" vertical="center" wrapText="1"/>
    </xf>
    <xf numFmtId="0" fontId="20" fillId="3" borderId="0" xfId="0" applyFont="1" applyFill="1" applyAlignment="1">
      <alignment horizontal="left" vertical="top"/>
    </xf>
    <xf numFmtId="0" fontId="8" fillId="0" borderId="0" xfId="0" applyFont="1"/>
    <xf numFmtId="0" fontId="20" fillId="0" borderId="0" xfId="0" applyFont="1" applyAlignment="1">
      <alignment horizontal="left" vertical="top"/>
    </xf>
    <xf numFmtId="0" fontId="24" fillId="7" borderId="1" xfId="4" applyFont="1" applyFill="1" applyBorder="1" applyAlignment="1" applyProtection="1">
      <alignment horizontal="center" vertical="center" wrapText="1"/>
      <protection locked="0"/>
    </xf>
    <xf numFmtId="0" fontId="20" fillId="0" borderId="0" xfId="0" applyFont="1" applyAlignment="1">
      <alignment horizontal="left" indent="1"/>
    </xf>
    <xf numFmtId="0" fontId="20" fillId="0" borderId="0" xfId="0" applyFont="1" applyAlignment="1">
      <alignment horizontal="left" vertical="top" wrapText="1" indent="1"/>
    </xf>
    <xf numFmtId="0" fontId="3" fillId="3" borderId="0" xfId="0" applyFont="1" applyFill="1" applyAlignment="1">
      <alignment horizontal="left" vertical="center" indent="1"/>
    </xf>
    <xf numFmtId="44" fontId="11" fillId="8" borderId="1" xfId="2" applyFont="1" applyFill="1" applyBorder="1" applyAlignment="1">
      <alignment horizontal="left" vertical="center" indent="1"/>
    </xf>
    <xf numFmtId="0" fontId="3" fillId="3" borderId="0" xfId="0" applyFont="1" applyFill="1" applyAlignment="1">
      <alignment horizontal="left" vertical="center" indent="1"/>
    </xf>
    <xf numFmtId="0" fontId="20" fillId="0" borderId="0" xfId="7" applyFont="1" applyAlignment="1">
      <alignment vertical="top"/>
    </xf>
    <xf numFmtId="0" fontId="5" fillId="0" borderId="0" xfId="7" applyFont="1" applyAlignment="1">
      <alignment vertical="top"/>
    </xf>
    <xf numFmtId="0" fontId="26" fillId="0" borderId="0" xfId="7" applyFont="1" applyAlignment="1">
      <alignment vertical="top"/>
    </xf>
    <xf numFmtId="0" fontId="20" fillId="0" borderId="0" xfId="7" applyFont="1" applyAlignment="1">
      <alignment horizontal="left" vertical="top"/>
    </xf>
    <xf numFmtId="0" fontId="20" fillId="3" borderId="0" xfId="7" applyFont="1" applyFill="1" applyAlignment="1">
      <alignment horizontal="left" vertical="top"/>
    </xf>
    <xf numFmtId="0" fontId="10" fillId="3" borderId="0" xfId="7" applyFont="1" applyFill="1" applyAlignment="1">
      <alignment horizontal="left" vertical="top"/>
    </xf>
    <xf numFmtId="0" fontId="27" fillId="0" borderId="0" xfId="7" applyFont="1" applyAlignment="1">
      <alignment horizontal="left" vertical="top"/>
    </xf>
    <xf numFmtId="0" fontId="3" fillId="3" borderId="0" xfId="0" applyFont="1" applyFill="1" applyAlignment="1">
      <alignment horizontal="left" vertical="center" indent="1"/>
    </xf>
    <xf numFmtId="0" fontId="20" fillId="0" borderId="0" xfId="0" applyFont="1" applyAlignment="1">
      <alignment horizontal="left" indent="1"/>
    </xf>
    <xf numFmtId="10" fontId="19" fillId="3" borderId="0" xfId="0" applyNumberFormat="1" applyFont="1" applyFill="1" applyAlignment="1">
      <alignment horizontal="left" vertical="center" wrapText="1" indent="1"/>
    </xf>
    <xf numFmtId="0" fontId="20" fillId="0" borderId="0" xfId="0" applyFont="1" applyAlignment="1">
      <alignment horizontal="left" vertical="center" indent="1"/>
    </xf>
    <xf numFmtId="0" fontId="20" fillId="0" borderId="0" xfId="0" applyFont="1" applyAlignment="1">
      <alignment horizontal="left" wrapText="1" indent="1"/>
    </xf>
    <xf numFmtId="0" fontId="20" fillId="0" borderId="0" xfId="0" applyFont="1" applyFill="1" applyAlignment="1">
      <alignment horizontal="left" indent="1"/>
    </xf>
    <xf numFmtId="49" fontId="5" fillId="0" borderId="10"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166" fontId="20" fillId="0" borderId="8" xfId="2" applyNumberFormat="1" applyFont="1" applyBorder="1" applyAlignment="1">
      <alignment horizontal="left" vertical="center" wrapText="1" indent="1"/>
    </xf>
    <xf numFmtId="49" fontId="5" fillId="0" borderId="0" xfId="0" applyNumberFormat="1" applyFont="1" applyFill="1" applyBorder="1" applyAlignment="1">
      <alignment horizontal="left" vertical="center" wrapText="1" indent="1"/>
    </xf>
    <xf numFmtId="49" fontId="5" fillId="0" borderId="0" xfId="0" applyNumberFormat="1" applyFont="1" applyFill="1" applyBorder="1" applyAlignment="1">
      <alignment vertical="center" wrapText="1"/>
    </xf>
    <xf numFmtId="44" fontId="11" fillId="0" borderId="0" xfId="2" applyFont="1" applyFill="1" applyBorder="1" applyAlignment="1">
      <alignment horizontal="left" vertical="center" wrapText="1" indent="1"/>
    </xf>
    <xf numFmtId="0" fontId="20" fillId="0" borderId="0" xfId="0" applyFont="1" applyFill="1" applyBorder="1" applyAlignment="1">
      <alignment horizontal="left" vertical="top" wrapText="1" indent="1"/>
    </xf>
    <xf numFmtId="0" fontId="5" fillId="0" borderId="0" xfId="0" applyFont="1" applyFill="1" applyBorder="1" applyAlignment="1">
      <alignment vertical="center"/>
    </xf>
    <xf numFmtId="0" fontId="5" fillId="0" borderId="0" xfId="0" applyFont="1" applyFill="1" applyBorder="1" applyAlignment="1">
      <alignment horizontal="left" vertical="center" indent="1"/>
    </xf>
    <xf numFmtId="44" fontId="11" fillId="0" borderId="0" xfId="2" applyFont="1" applyFill="1" applyBorder="1" applyAlignment="1">
      <alignment horizontal="left" vertical="center" indent="1"/>
    </xf>
    <xf numFmtId="0" fontId="20" fillId="0" borderId="0" xfId="0" applyFont="1" applyFill="1" applyBorder="1" applyAlignment="1">
      <alignment horizontal="left" vertical="center" indent="1"/>
    </xf>
    <xf numFmtId="0" fontId="3" fillId="3" borderId="0" xfId="0" applyFont="1" applyFill="1" applyAlignment="1">
      <alignment horizontal="left" vertical="center" indent="1"/>
    </xf>
    <xf numFmtId="0" fontId="11" fillId="0" borderId="0" xfId="0" applyFont="1" applyAlignment="1">
      <alignment horizontal="left" vertical="center"/>
    </xf>
    <xf numFmtId="0" fontId="20" fillId="0" borderId="0" xfId="0" applyFont="1" applyAlignment="1">
      <alignment horizontal="left" vertical="center" wrapText="1"/>
    </xf>
    <xf numFmtId="0" fontId="0" fillId="0" borderId="0" xfId="0" applyBorder="1"/>
    <xf numFmtId="9" fontId="13" fillId="3" borderId="1" xfId="5" applyFont="1" applyFill="1" applyBorder="1" applyAlignment="1" applyProtection="1">
      <alignment horizontal="center" vertical="center" wrapText="1"/>
    </xf>
    <xf numFmtId="0" fontId="14" fillId="3" borderId="1" xfId="4" applyFont="1" applyFill="1" applyBorder="1" applyAlignment="1">
      <alignment horizontal="left" vertical="center" wrapText="1"/>
    </xf>
    <xf numFmtId="0" fontId="14" fillId="3" borderId="1" xfId="4" quotePrefix="1" applyFont="1" applyFill="1" applyBorder="1" applyAlignment="1">
      <alignment horizontal="left" vertical="center" wrapText="1"/>
    </xf>
    <xf numFmtId="0" fontId="16" fillId="4" borderId="1" xfId="4" applyFont="1" applyFill="1" applyBorder="1" applyAlignment="1">
      <alignment horizontal="left" vertical="center" wrapText="1"/>
    </xf>
    <xf numFmtId="0" fontId="15" fillId="4" borderId="1" xfId="4" applyFont="1" applyFill="1" applyBorder="1" applyAlignment="1">
      <alignment horizontal="center" vertical="center"/>
    </xf>
    <xf numFmtId="0" fontId="22" fillId="0" borderId="1" xfId="4" applyFont="1" applyBorder="1" applyAlignment="1">
      <alignment horizontal="center" vertical="center" wrapText="1"/>
    </xf>
    <xf numFmtId="0" fontId="16" fillId="0" borderId="1" xfId="4" applyFont="1" applyBorder="1" applyAlignment="1">
      <alignment horizontal="left" vertical="center" wrapText="1" indent="1"/>
    </xf>
    <xf numFmtId="0" fontId="16" fillId="9" borderId="1" xfId="4" applyFont="1" applyFill="1" applyBorder="1" applyAlignment="1">
      <alignment horizontal="left" vertical="center" wrapText="1" indent="1"/>
    </xf>
    <xf numFmtId="0" fontId="16" fillId="6" borderId="1" xfId="4" applyFont="1" applyFill="1" applyBorder="1" applyAlignment="1">
      <alignment horizontal="left" vertical="center" wrapText="1" indent="1"/>
    </xf>
    <xf numFmtId="0" fontId="16" fillId="0" borderId="1" xfId="4" applyFont="1" applyFill="1" applyBorder="1" applyAlignment="1">
      <alignment horizontal="left" vertical="center" wrapText="1" indent="1"/>
    </xf>
    <xf numFmtId="0" fontId="15" fillId="0" borderId="1" xfId="4" applyFont="1" applyBorder="1" applyAlignment="1">
      <alignment horizontal="center" vertical="center" wrapText="1"/>
    </xf>
    <xf numFmtId="0" fontId="16" fillId="4" borderId="1" xfId="4" quotePrefix="1" applyFont="1" applyFill="1" applyBorder="1" applyAlignment="1">
      <alignment horizontal="left" vertical="center" wrapText="1" indent="1"/>
    </xf>
    <xf numFmtId="0" fontId="18" fillId="4" borderId="1" xfId="4" applyFont="1" applyFill="1" applyBorder="1" applyAlignment="1">
      <alignment horizontal="left" vertical="center" wrapText="1" indent="2"/>
    </xf>
    <xf numFmtId="0" fontId="15" fillId="5" borderId="8" xfId="4" applyFont="1" applyFill="1" applyBorder="1" applyAlignment="1">
      <alignment vertical="center" wrapText="1"/>
    </xf>
    <xf numFmtId="0" fontId="23" fillId="5" borderId="8" xfId="4" applyFont="1" applyFill="1" applyBorder="1" applyAlignment="1">
      <alignment vertical="center" wrapText="1"/>
    </xf>
    <xf numFmtId="0" fontId="16" fillId="5" borderId="8" xfId="4" applyFont="1" applyFill="1" applyBorder="1" applyAlignment="1">
      <alignment vertical="center" wrapText="1"/>
    </xf>
    <xf numFmtId="0" fontId="5" fillId="0" borderId="3" xfId="0" applyFont="1" applyBorder="1" applyAlignment="1">
      <alignment horizontal="left" vertical="center" indent="1"/>
    </xf>
    <xf numFmtId="49" fontId="5" fillId="0" borderId="0" xfId="0" applyNumberFormat="1" applyFont="1" applyBorder="1" applyAlignment="1">
      <alignment horizontal="center" vertical="center" wrapText="1"/>
    </xf>
    <xf numFmtId="0" fontId="20" fillId="0" borderId="0" xfId="0" applyFont="1" applyBorder="1" applyAlignment="1">
      <alignment horizontal="left" indent="1"/>
    </xf>
    <xf numFmtId="0" fontId="20" fillId="0" borderId="0" xfId="0" applyFont="1" applyBorder="1" applyAlignment="1">
      <alignment horizontal="left" wrapText="1" indent="1"/>
    </xf>
    <xf numFmtId="49" fontId="5" fillId="0" borderId="6" xfId="0" applyNumberFormat="1" applyFont="1" applyFill="1" applyBorder="1" applyAlignment="1">
      <alignment horizontal="left" vertical="center" wrapText="1" indent="1"/>
    </xf>
    <xf numFmtId="166" fontId="20" fillId="0" borderId="21" xfId="2" applyNumberFormat="1" applyFont="1" applyBorder="1" applyAlignment="1">
      <alignment horizontal="left" vertical="center" wrapText="1" indent="1"/>
    </xf>
    <xf numFmtId="0" fontId="20" fillId="0" borderId="0" xfId="0" applyFont="1" applyFill="1" applyBorder="1" applyAlignment="1">
      <alignment horizontal="left" indent="1"/>
    </xf>
    <xf numFmtId="49" fontId="5" fillId="0" borderId="23" xfId="0" applyNumberFormat="1" applyFont="1" applyBorder="1" applyAlignment="1">
      <alignment horizontal="center" vertical="center" wrapText="1"/>
    </xf>
    <xf numFmtId="164" fontId="20" fillId="0" borderId="13" xfId="0" applyNumberFormat="1" applyFont="1" applyFill="1" applyBorder="1" applyAlignment="1">
      <alignment horizontal="left" vertical="center" wrapText="1" indent="1"/>
    </xf>
    <xf numFmtId="166" fontId="20" fillId="0" borderId="5" xfId="2" applyNumberFormat="1" applyFont="1" applyFill="1" applyBorder="1" applyAlignment="1">
      <alignment horizontal="left" vertical="center" wrapText="1" indent="1"/>
    </xf>
    <xf numFmtId="44" fontId="5" fillId="4" borderId="5" xfId="0" applyNumberFormat="1" applyFont="1" applyFill="1" applyBorder="1" applyAlignment="1">
      <alignment vertical="center" wrapText="1"/>
    </xf>
    <xf numFmtId="164" fontId="20" fillId="0" borderId="0" xfId="0" applyNumberFormat="1" applyFont="1" applyFill="1" applyBorder="1" applyAlignment="1">
      <alignment horizontal="left" vertical="center" wrapText="1" indent="1"/>
    </xf>
    <xf numFmtId="164" fontId="20" fillId="0" borderId="15" xfId="0" applyNumberFormat="1" applyFont="1" applyFill="1" applyBorder="1" applyAlignment="1">
      <alignment horizontal="left" vertical="center" wrapText="1" indent="1"/>
    </xf>
    <xf numFmtId="0" fontId="20" fillId="9" borderId="29" xfId="0" applyFont="1" applyFill="1" applyBorder="1" applyAlignment="1">
      <alignment horizontal="left" vertical="center" indent="1"/>
    </xf>
    <xf numFmtId="0" fontId="20" fillId="9" borderId="34" xfId="0" applyFont="1" applyFill="1" applyBorder="1" applyAlignment="1">
      <alignment horizontal="left" vertical="center" indent="1"/>
    </xf>
    <xf numFmtId="0" fontId="20" fillId="9" borderId="35" xfId="0" applyFont="1" applyFill="1" applyBorder="1" applyAlignment="1">
      <alignment horizontal="left" vertical="center" indent="1"/>
    </xf>
    <xf numFmtId="49" fontId="5" fillId="0" borderId="12" xfId="0" applyNumberFormat="1" applyFont="1" applyFill="1" applyBorder="1" applyAlignment="1">
      <alignment horizontal="left" vertical="center" wrapText="1" indent="1"/>
    </xf>
    <xf numFmtId="49" fontId="5" fillId="0" borderId="15" xfId="0" applyNumberFormat="1" applyFont="1" applyFill="1" applyBorder="1" applyAlignment="1">
      <alignment horizontal="left" vertical="center" wrapText="1" indent="1"/>
    </xf>
    <xf numFmtId="165" fontId="32" fillId="4" borderId="28" xfId="0" applyNumberFormat="1" applyFont="1" applyFill="1" applyBorder="1" applyAlignment="1">
      <alignment horizontal="center" vertical="center" wrapText="1"/>
    </xf>
    <xf numFmtId="44" fontId="6" fillId="8" borderId="40" xfId="2" applyFont="1" applyFill="1" applyBorder="1" applyAlignment="1">
      <alignment horizontal="left" vertical="center" wrapText="1"/>
    </xf>
    <xf numFmtId="49" fontId="32" fillId="0" borderId="2" xfId="0" applyNumberFormat="1" applyFont="1" applyBorder="1" applyAlignment="1">
      <alignment horizontal="left" vertical="center" wrapText="1" indent="1"/>
    </xf>
    <xf numFmtId="49" fontId="32" fillId="0" borderId="12" xfId="0" applyNumberFormat="1" applyFont="1" applyBorder="1" applyAlignment="1">
      <alignment horizontal="left" vertical="center" wrapText="1" indent="1"/>
    </xf>
    <xf numFmtId="49" fontId="11" fillId="5" borderId="45" xfId="0" applyNumberFormat="1" applyFont="1" applyFill="1" applyBorder="1" applyAlignment="1">
      <alignment horizontal="left" vertical="center" wrapText="1"/>
    </xf>
    <xf numFmtId="49" fontId="11" fillId="5" borderId="46" xfId="0" applyNumberFormat="1" applyFont="1" applyFill="1" applyBorder="1" applyAlignment="1">
      <alignment horizontal="left" vertical="center" wrapText="1"/>
    </xf>
    <xf numFmtId="0" fontId="29" fillId="5" borderId="47" xfId="0" applyFont="1" applyFill="1" applyBorder="1" applyAlignment="1">
      <alignment horizontal="left" vertical="center" indent="1"/>
    </xf>
    <xf numFmtId="44" fontId="11" fillId="5" borderId="47" xfId="2" applyFont="1" applyFill="1" applyBorder="1" applyAlignment="1">
      <alignment horizontal="left" vertical="center" wrapText="1"/>
    </xf>
    <xf numFmtId="0" fontId="32" fillId="5" borderId="45" xfId="0" applyFont="1" applyFill="1" applyBorder="1" applyAlignment="1">
      <alignment horizontal="left" vertical="center" wrapText="1" indent="1"/>
    </xf>
    <xf numFmtId="0" fontId="32" fillId="5" borderId="46" xfId="0" applyFont="1" applyFill="1" applyBorder="1" applyAlignment="1">
      <alignment horizontal="left" vertical="center" indent="1"/>
    </xf>
    <xf numFmtId="0" fontId="28" fillId="5" borderId="48" xfId="0" applyFont="1" applyFill="1" applyBorder="1" applyAlignment="1">
      <alignment horizontal="left" vertical="center" wrapText="1" indent="1"/>
    </xf>
    <xf numFmtId="0" fontId="29" fillId="5" borderId="49" xfId="0" applyFont="1" applyFill="1" applyBorder="1" applyAlignment="1">
      <alignment horizontal="left" vertical="center" wrapText="1" indent="1"/>
    </xf>
    <xf numFmtId="10" fontId="6" fillId="8" borderId="50" xfId="1" applyNumberFormat="1" applyFont="1" applyFill="1" applyBorder="1" applyAlignment="1">
      <alignment horizontal="left" vertical="center" wrapText="1" indent="1"/>
    </xf>
    <xf numFmtId="166" fontId="30" fillId="0" borderId="51" xfId="0" applyNumberFormat="1" applyFont="1" applyFill="1" applyBorder="1" applyAlignment="1">
      <alignment vertical="center" wrapText="1"/>
    </xf>
    <xf numFmtId="10" fontId="6" fillId="8" borderId="52" xfId="0" applyNumberFormat="1" applyFont="1" applyFill="1" applyBorder="1" applyAlignment="1">
      <alignment horizontal="left" vertical="center" wrapText="1" indent="1"/>
    </xf>
    <xf numFmtId="166" fontId="30" fillId="0" borderId="53" xfId="0" applyNumberFormat="1" applyFont="1" applyFill="1" applyBorder="1" applyAlignment="1">
      <alignment vertical="center" wrapText="1"/>
    </xf>
    <xf numFmtId="10" fontId="6" fillId="8" borderId="54" xfId="0" applyNumberFormat="1" applyFont="1" applyFill="1" applyBorder="1" applyAlignment="1">
      <alignment horizontal="left" vertical="center" wrapText="1" indent="1"/>
    </xf>
    <xf numFmtId="166" fontId="30" fillId="0" borderId="55" xfId="0" applyNumberFormat="1" applyFont="1" applyFill="1" applyBorder="1" applyAlignment="1">
      <alignment vertical="center" wrapText="1"/>
    </xf>
    <xf numFmtId="49" fontId="5" fillId="0" borderId="56" xfId="0" applyNumberFormat="1" applyFont="1" applyFill="1" applyBorder="1" applyAlignment="1">
      <alignment vertical="center" wrapText="1"/>
    </xf>
    <xf numFmtId="44" fontId="5" fillId="0" borderId="57" xfId="0" applyNumberFormat="1" applyFont="1" applyFill="1" applyBorder="1" applyAlignment="1">
      <alignment vertical="center" wrapText="1"/>
    </xf>
    <xf numFmtId="165" fontId="11" fillId="4" borderId="58" xfId="0" applyNumberFormat="1" applyFont="1" applyFill="1" applyBorder="1" applyAlignment="1">
      <alignment vertical="center" wrapText="1"/>
    </xf>
    <xf numFmtId="10" fontId="29" fillId="5" borderId="59" xfId="0" applyNumberFormat="1" applyFont="1" applyFill="1" applyBorder="1" applyAlignment="1">
      <alignment horizontal="left" vertical="center" wrapText="1" indent="1"/>
    </xf>
    <xf numFmtId="166" fontId="30" fillId="0" borderId="51" xfId="2" applyNumberFormat="1" applyFont="1" applyFill="1" applyBorder="1" applyAlignment="1">
      <alignment vertical="center" wrapText="1"/>
    </xf>
    <xf numFmtId="166" fontId="30" fillId="0" borderId="53" xfId="2" applyNumberFormat="1" applyFont="1" applyFill="1" applyBorder="1" applyAlignment="1">
      <alignment vertical="center" wrapText="1"/>
    </xf>
    <xf numFmtId="166" fontId="30" fillId="0" borderId="55" xfId="2" applyNumberFormat="1" applyFont="1" applyFill="1" applyBorder="1" applyAlignment="1">
      <alignment vertical="center" wrapText="1"/>
    </xf>
    <xf numFmtId="165" fontId="5" fillId="4" borderId="58" xfId="0" applyNumberFormat="1" applyFont="1" applyFill="1" applyBorder="1" applyAlignment="1">
      <alignment vertical="center" wrapText="1"/>
    </xf>
    <xf numFmtId="44" fontId="30" fillId="0" borderId="51" xfId="2" applyFont="1" applyFill="1" applyBorder="1" applyAlignment="1">
      <alignment vertical="center" wrapText="1"/>
    </xf>
    <xf numFmtId="44" fontId="30" fillId="0" borderId="53" xfId="2" applyFont="1" applyFill="1" applyBorder="1" applyAlignment="1">
      <alignment vertical="center" wrapText="1"/>
    </xf>
    <xf numFmtId="44" fontId="30" fillId="0" borderId="55" xfId="2" applyFont="1" applyFill="1" applyBorder="1" applyAlignment="1">
      <alignment vertical="center" wrapText="1"/>
    </xf>
    <xf numFmtId="44" fontId="5" fillId="0" borderId="57" xfId="0" applyNumberFormat="1" applyFont="1" applyFill="1" applyBorder="1" applyAlignment="1">
      <alignment horizontal="left" vertical="center" wrapText="1" indent="1"/>
    </xf>
    <xf numFmtId="165" fontId="5" fillId="4" borderId="58" xfId="0" applyNumberFormat="1" applyFont="1" applyFill="1" applyBorder="1" applyAlignment="1">
      <alignment horizontal="right" vertical="center" wrapText="1" indent="1"/>
    </xf>
    <xf numFmtId="0" fontId="20" fillId="0" borderId="0" xfId="7" applyFont="1" applyFill="1" applyAlignment="1">
      <alignment vertical="top"/>
    </xf>
    <xf numFmtId="14" fontId="20" fillId="0" borderId="1" xfId="0" applyNumberFormat="1" applyFont="1" applyBorder="1"/>
    <xf numFmtId="0" fontId="25" fillId="0" borderId="0" xfId="0" applyFont="1" applyFill="1" applyAlignment="1">
      <alignment vertical="top" wrapText="1"/>
    </xf>
    <xf numFmtId="166" fontId="20" fillId="0" borderId="8" xfId="2" applyNumberFormat="1" applyFont="1" applyFill="1" applyBorder="1" applyAlignment="1">
      <alignment horizontal="left" vertical="center" wrapText="1" indent="1"/>
    </xf>
    <xf numFmtId="166" fontId="20" fillId="0" borderId="22" xfId="2" applyNumberFormat="1" applyFont="1" applyFill="1" applyBorder="1" applyAlignment="1">
      <alignment horizontal="left" vertical="center" wrapText="1" indent="1"/>
    </xf>
    <xf numFmtId="44" fontId="20" fillId="0" borderId="5" xfId="2" applyFont="1" applyFill="1" applyBorder="1" applyAlignment="1">
      <alignment horizontal="left" vertical="center" wrapText="1" indent="1"/>
    </xf>
    <xf numFmtId="44" fontId="20" fillId="0" borderId="8" xfId="2" applyFont="1" applyFill="1" applyBorder="1" applyAlignment="1">
      <alignment horizontal="left" vertical="center" wrapText="1" indent="1"/>
    </xf>
    <xf numFmtId="44" fontId="20" fillId="0" borderId="22" xfId="2" applyFont="1" applyFill="1" applyBorder="1" applyAlignment="1">
      <alignment horizontal="left" vertical="center" wrapText="1" indent="1"/>
    </xf>
    <xf numFmtId="0" fontId="5" fillId="0" borderId="0" xfId="7" applyFont="1" applyFill="1" applyAlignment="1">
      <alignment vertical="top"/>
    </xf>
    <xf numFmtId="0" fontId="36" fillId="0" borderId="0" xfId="7" applyFont="1" applyFill="1" applyAlignment="1">
      <alignment horizontal="left" vertical="top"/>
    </xf>
    <xf numFmtId="0" fontId="20" fillId="0" borderId="0" xfId="7" applyFont="1" applyFill="1" applyAlignment="1">
      <alignment horizontal="center" vertical="top"/>
    </xf>
    <xf numFmtId="0" fontId="26" fillId="0" borderId="0" xfId="7" applyFont="1" applyBorder="1"/>
    <xf numFmtId="0" fontId="20" fillId="0" borderId="0" xfId="7" applyFont="1" applyBorder="1" applyAlignment="1">
      <alignment vertical="top"/>
    </xf>
    <xf numFmtId="0" fontId="20" fillId="0" borderId="1" xfId="7" applyFont="1" applyFill="1" applyBorder="1" applyAlignment="1">
      <alignment vertical="top"/>
    </xf>
    <xf numFmtId="0" fontId="20" fillId="0" borderId="1" xfId="7" applyFont="1" applyFill="1" applyBorder="1" applyAlignment="1">
      <alignment horizontal="center" vertical="top"/>
    </xf>
    <xf numFmtId="2" fontId="20" fillId="0" borderId="1" xfId="7" applyNumberFormat="1" applyFont="1" applyFill="1" applyBorder="1" applyAlignment="1">
      <alignment horizontal="center" vertical="top"/>
    </xf>
    <xf numFmtId="0" fontId="5" fillId="0" borderId="1" xfId="7" applyFont="1" applyFill="1" applyBorder="1" applyAlignment="1">
      <alignment horizontal="center" vertical="top"/>
    </xf>
    <xf numFmtId="44" fontId="20" fillId="0" borderId="1" xfId="2" applyFont="1" applyFill="1" applyBorder="1" applyAlignment="1">
      <alignment horizontal="center" vertical="top"/>
    </xf>
    <xf numFmtId="0" fontId="20" fillId="2" borderId="3" xfId="0" applyFont="1" applyFill="1" applyBorder="1" applyAlignment="1">
      <alignment horizontal="left"/>
    </xf>
    <xf numFmtId="0" fontId="20" fillId="2" borderId="9" xfId="0" applyFont="1" applyFill="1" applyBorder="1" applyAlignment="1">
      <alignment horizontal="left"/>
    </xf>
    <xf numFmtId="0" fontId="20" fillId="2" borderId="4" xfId="0" applyFont="1" applyFill="1" applyBorder="1" applyAlignment="1">
      <alignment horizontal="left"/>
    </xf>
    <xf numFmtId="0" fontId="20" fillId="8" borderId="3" xfId="0" applyFont="1" applyFill="1" applyBorder="1" applyAlignment="1">
      <alignment horizontal="left"/>
    </xf>
    <xf numFmtId="0" fontId="20" fillId="8" borderId="9" xfId="0" applyFont="1" applyFill="1" applyBorder="1" applyAlignment="1">
      <alignment horizontal="left"/>
    </xf>
    <xf numFmtId="0" fontId="20" fillId="8" borderId="4" xfId="0" applyFont="1" applyFill="1" applyBorder="1" applyAlignment="1">
      <alignment horizontal="left"/>
    </xf>
    <xf numFmtId="0" fontId="6" fillId="0" borderId="0" xfId="0" applyFont="1" applyBorder="1" applyAlignment="1">
      <alignment horizontal="left" vertical="top"/>
    </xf>
    <xf numFmtId="0" fontId="3" fillId="3" borderId="0" xfId="0" applyFont="1" applyFill="1" applyAlignment="1">
      <alignment horizontal="left" vertical="center"/>
    </xf>
    <xf numFmtId="0" fontId="31" fillId="8" borderId="3" xfId="0" applyFont="1" applyFill="1" applyBorder="1" applyAlignment="1">
      <alignment vertical="center"/>
    </xf>
    <xf numFmtId="0" fontId="3" fillId="8" borderId="9" xfId="0" applyFont="1" applyFill="1" applyBorder="1" applyAlignment="1">
      <alignment vertical="center"/>
    </xf>
    <xf numFmtId="0" fontId="3" fillId="8" borderId="4" xfId="0" applyFont="1" applyFill="1" applyBorder="1" applyAlignment="1">
      <alignment vertical="center"/>
    </xf>
    <xf numFmtId="0" fontId="4" fillId="3" borderId="0" xfId="0" applyFont="1" applyFill="1" applyAlignment="1">
      <alignment horizontal="left" vertical="center"/>
    </xf>
    <xf numFmtId="0" fontId="6" fillId="0" borderId="0" xfId="0" applyFont="1" applyBorder="1" applyAlignment="1">
      <alignment horizontal="left" vertical="top" wrapText="1"/>
    </xf>
    <xf numFmtId="0" fontId="6" fillId="0" borderId="0" xfId="0" applyFont="1" applyBorder="1" applyAlignment="1">
      <alignment horizontal="left" vertical="center" wrapText="1"/>
    </xf>
    <xf numFmtId="0" fontId="6" fillId="0" borderId="0" xfId="0" applyFont="1" applyAlignment="1">
      <alignment horizontal="left" vertical="top" wrapText="1"/>
    </xf>
    <xf numFmtId="0" fontId="6" fillId="0" borderId="0" xfId="0" applyFont="1" applyFill="1" applyAlignment="1">
      <alignment horizontal="left" vertical="top" wrapText="1"/>
    </xf>
    <xf numFmtId="0" fontId="9" fillId="0" borderId="0" xfId="0" applyFont="1" applyAlignment="1">
      <alignment horizontal="left" vertical="top" wrapText="1"/>
    </xf>
    <xf numFmtId="0" fontId="18" fillId="4" borderId="1" xfId="4" applyFont="1" applyFill="1" applyBorder="1" applyAlignment="1">
      <alignment horizontal="center" vertical="center" textRotation="90" wrapText="1"/>
    </xf>
    <xf numFmtId="0" fontId="16" fillId="4" borderId="1" xfId="4" applyFont="1" applyFill="1" applyBorder="1" applyAlignment="1">
      <alignment horizontal="center" vertical="center" wrapText="1"/>
    </xf>
    <xf numFmtId="0" fontId="18" fillId="5" borderId="1" xfId="4" quotePrefix="1" applyFont="1" applyFill="1" applyBorder="1" applyAlignment="1">
      <alignment horizontal="left" vertical="center" wrapText="1"/>
    </xf>
    <xf numFmtId="0" fontId="16" fillId="5" borderId="3" xfId="4" applyFont="1" applyFill="1" applyBorder="1" applyAlignment="1">
      <alignment horizontal="center" vertical="center" wrapText="1"/>
    </xf>
    <xf numFmtId="0" fontId="16" fillId="5" borderId="4" xfId="4" applyFont="1" applyFill="1" applyBorder="1" applyAlignment="1">
      <alignment horizontal="center" vertical="center" wrapText="1"/>
    </xf>
    <xf numFmtId="0" fontId="16" fillId="5" borderId="3" xfId="4" applyFont="1" applyFill="1" applyBorder="1" applyAlignment="1">
      <alignment horizontal="left" vertical="center" wrapText="1"/>
    </xf>
    <xf numFmtId="0" fontId="16" fillId="5" borderId="4" xfId="4" applyFont="1" applyFill="1" applyBorder="1" applyAlignment="1">
      <alignment horizontal="left" vertical="center" wrapText="1"/>
    </xf>
    <xf numFmtId="0" fontId="16" fillId="5" borderId="1" xfId="4" applyFont="1" applyFill="1" applyBorder="1" applyAlignment="1">
      <alignment horizontal="left" vertical="center" wrapText="1"/>
    </xf>
    <xf numFmtId="0" fontId="3" fillId="3" borderId="1" xfId="0" applyFont="1" applyFill="1" applyBorder="1" applyAlignment="1">
      <alignment horizontal="left" vertical="center"/>
    </xf>
    <xf numFmtId="0" fontId="3" fillId="3" borderId="1" xfId="4" applyFont="1" applyFill="1" applyBorder="1" applyAlignment="1">
      <alignment horizontal="center" vertical="center" wrapText="1"/>
    </xf>
    <xf numFmtId="0" fontId="3" fillId="3" borderId="1" xfId="0" applyFont="1" applyFill="1" applyBorder="1" applyAlignment="1">
      <alignment vertical="center"/>
    </xf>
    <xf numFmtId="0" fontId="3" fillId="3" borderId="1" xfId="3" applyFont="1" applyFill="1" applyBorder="1" applyAlignment="1" applyProtection="1">
      <alignment horizontal="left" vertical="center" wrapText="1" indent="1"/>
    </xf>
    <xf numFmtId="0" fontId="31" fillId="5" borderId="12" xfId="0" applyFont="1" applyFill="1" applyBorder="1" applyAlignment="1">
      <alignment horizontal="center" vertical="center"/>
    </xf>
    <xf numFmtId="0" fontId="31" fillId="5" borderId="13" xfId="0" applyFont="1" applyFill="1" applyBorder="1" applyAlignment="1">
      <alignment horizontal="center" vertical="center"/>
    </xf>
    <xf numFmtId="0" fontId="31" fillId="5" borderId="2" xfId="0" applyFont="1" applyFill="1" applyBorder="1" applyAlignment="1">
      <alignment horizontal="center" vertical="center"/>
    </xf>
    <xf numFmtId="0" fontId="31" fillId="5" borderId="14" xfId="0" applyFont="1" applyFill="1" applyBorder="1" applyAlignment="1">
      <alignment horizontal="center" vertical="center"/>
    </xf>
    <xf numFmtId="0" fontId="15" fillId="5" borderId="3" xfId="4" applyFont="1" applyFill="1" applyBorder="1" applyAlignment="1">
      <alignment horizontal="center" vertical="center" wrapText="1"/>
    </xf>
    <xf numFmtId="0" fontId="16" fillId="5" borderId="3" xfId="6" applyFont="1" applyFill="1" applyBorder="1" applyAlignment="1">
      <alignment horizontal="left" vertical="center" wrapText="1"/>
    </xf>
    <xf numFmtId="0" fontId="16" fillId="5" borderId="4" xfId="6" applyFont="1" applyFill="1" applyBorder="1" applyAlignment="1">
      <alignment horizontal="left" vertical="center" wrapText="1"/>
    </xf>
    <xf numFmtId="0" fontId="32" fillId="4" borderId="30" xfId="0" applyFont="1" applyFill="1" applyBorder="1" applyAlignment="1">
      <alignment horizontal="center" vertical="center"/>
    </xf>
    <xf numFmtId="0" fontId="32" fillId="4" borderId="31" xfId="0" applyFont="1" applyFill="1" applyBorder="1" applyAlignment="1">
      <alignment horizontal="center" vertical="center"/>
    </xf>
    <xf numFmtId="49" fontId="33" fillId="0" borderId="38" xfId="0" applyNumberFormat="1" applyFont="1" applyBorder="1" applyAlignment="1">
      <alignment horizontal="left" vertical="center" wrapText="1"/>
    </xf>
    <xf numFmtId="49" fontId="33" fillId="0" borderId="39" xfId="0" applyNumberFormat="1" applyFont="1" applyBorder="1" applyAlignment="1">
      <alignment horizontal="left" vertical="center" wrapText="1"/>
    </xf>
    <xf numFmtId="49" fontId="32" fillId="5" borderId="42" xfId="0" applyNumberFormat="1" applyFont="1" applyFill="1" applyBorder="1" applyAlignment="1">
      <alignment horizontal="center" vertical="center" wrapText="1"/>
    </xf>
    <xf numFmtId="49" fontId="32" fillId="5" borderId="43" xfId="0" applyNumberFormat="1" applyFont="1" applyFill="1" applyBorder="1" applyAlignment="1">
      <alignment horizontal="center" vertical="center" wrapText="1"/>
    </xf>
    <xf numFmtId="49" fontId="32" fillId="5" borderId="44" xfId="0" applyNumberFormat="1" applyFont="1" applyFill="1" applyBorder="1" applyAlignment="1">
      <alignment horizontal="center" vertical="center" wrapText="1"/>
    </xf>
    <xf numFmtId="49" fontId="28" fillId="5" borderId="26" xfId="0" applyNumberFormat="1" applyFont="1" applyFill="1" applyBorder="1" applyAlignment="1">
      <alignment horizontal="center" vertical="center" wrapText="1"/>
    </xf>
    <xf numFmtId="49" fontId="28" fillId="5" borderId="27" xfId="0" applyNumberFormat="1" applyFont="1" applyFill="1" applyBorder="1" applyAlignment="1">
      <alignment horizontal="center" vertical="center" wrapText="1"/>
    </xf>
    <xf numFmtId="49" fontId="5" fillId="0" borderId="0" xfId="0" applyNumberFormat="1" applyFont="1" applyFill="1" applyBorder="1" applyAlignment="1">
      <alignment horizontal="center" vertical="center" wrapText="1"/>
    </xf>
    <xf numFmtId="0" fontId="34" fillId="5" borderId="16" xfId="0" applyFont="1" applyFill="1" applyBorder="1" applyAlignment="1">
      <alignment horizontal="left" vertical="center" wrapText="1"/>
    </xf>
    <xf numFmtId="0" fontId="34" fillId="5" borderId="17" xfId="0" applyFont="1" applyFill="1" applyBorder="1" applyAlignment="1">
      <alignment horizontal="left" vertical="center" wrapText="1"/>
    </xf>
    <xf numFmtId="0" fontId="34" fillId="5" borderId="18" xfId="0" applyFont="1" applyFill="1" applyBorder="1" applyAlignment="1">
      <alignment horizontal="left" vertical="center" wrapText="1"/>
    </xf>
    <xf numFmtId="0" fontId="34" fillId="5" borderId="36" xfId="0" applyFont="1" applyFill="1" applyBorder="1" applyAlignment="1">
      <alignment horizontal="left" vertical="center" wrapText="1"/>
    </xf>
    <xf numFmtId="0" fontId="34" fillId="5" borderId="0" xfId="0" applyFont="1" applyFill="1" applyBorder="1" applyAlignment="1">
      <alignment horizontal="left" vertical="center" wrapText="1"/>
    </xf>
    <xf numFmtId="0" fontId="34" fillId="5" borderId="37" xfId="0" applyFont="1" applyFill="1" applyBorder="1" applyAlignment="1">
      <alignment horizontal="left" vertical="center" wrapText="1"/>
    </xf>
    <xf numFmtId="10" fontId="11" fillId="0" borderId="60" xfId="0" applyNumberFormat="1" applyFont="1" applyFill="1" applyBorder="1" applyAlignment="1">
      <alignment horizontal="center" vertical="center" wrapText="1"/>
    </xf>
    <xf numFmtId="10" fontId="11" fillId="0" borderId="61" xfId="0" applyNumberFormat="1" applyFont="1" applyFill="1" applyBorder="1" applyAlignment="1">
      <alignment horizontal="center" vertical="center" wrapText="1"/>
    </xf>
    <xf numFmtId="10" fontId="11" fillId="0" borderId="62" xfId="0" applyNumberFormat="1" applyFont="1" applyFill="1" applyBorder="1" applyAlignment="1">
      <alignment horizontal="center" vertical="center" wrapText="1"/>
    </xf>
    <xf numFmtId="49" fontId="11" fillId="4" borderId="2" xfId="0" applyNumberFormat="1" applyFont="1" applyFill="1" applyBorder="1" applyAlignment="1">
      <alignment horizontal="center" vertical="center" wrapText="1"/>
    </xf>
    <xf numFmtId="49" fontId="11" fillId="4" borderId="7" xfId="0" applyNumberFormat="1" applyFont="1" applyFill="1" applyBorder="1" applyAlignment="1">
      <alignment horizontal="center" vertical="center" wrapText="1"/>
    </xf>
    <xf numFmtId="0" fontId="20" fillId="9" borderId="41" xfId="0" applyFont="1" applyFill="1" applyBorder="1" applyAlignment="1">
      <alignment horizontal="left" vertical="center"/>
    </xf>
    <xf numFmtId="0" fontId="20" fillId="9" borderId="19" xfId="0" applyFont="1" applyFill="1" applyBorder="1" applyAlignment="1">
      <alignment horizontal="left" vertical="center"/>
    </xf>
    <xf numFmtId="0" fontId="20" fillId="9" borderId="20" xfId="0" applyFont="1" applyFill="1" applyBorder="1" applyAlignment="1">
      <alignment horizontal="left" vertical="center"/>
    </xf>
    <xf numFmtId="49" fontId="5" fillId="4" borderId="24" xfId="0" applyNumberFormat="1" applyFont="1" applyFill="1" applyBorder="1" applyAlignment="1">
      <alignment horizontal="center" vertical="center" wrapText="1"/>
    </xf>
    <xf numFmtId="49" fontId="5" fillId="4" borderId="25" xfId="0" applyNumberFormat="1" applyFont="1" applyFill="1" applyBorder="1" applyAlignment="1">
      <alignment horizontal="center" vertical="center" wrapText="1"/>
    </xf>
    <xf numFmtId="165" fontId="5" fillId="4" borderId="32" xfId="2" applyNumberFormat="1" applyFont="1" applyFill="1" applyBorder="1" applyAlignment="1">
      <alignment horizontal="center" vertical="center" wrapText="1"/>
    </xf>
    <xf numFmtId="0" fontId="5" fillId="4" borderId="33" xfId="2" applyNumberFormat="1" applyFont="1" applyFill="1" applyBorder="1" applyAlignment="1">
      <alignment horizontal="center" vertical="center" wrapText="1"/>
    </xf>
    <xf numFmtId="0" fontId="20" fillId="8" borderId="1" xfId="0" applyFont="1" applyFill="1" applyBorder="1" applyAlignment="1">
      <alignment vertical="center"/>
    </xf>
    <xf numFmtId="0" fontId="20" fillId="8" borderId="1" xfId="0" applyFont="1" applyFill="1" applyBorder="1" applyAlignment="1">
      <alignment horizontal="left" vertical="center" indent="1"/>
    </xf>
    <xf numFmtId="0" fontId="3" fillId="3" borderId="0" xfId="0" applyFont="1" applyFill="1" applyAlignment="1">
      <alignment horizontal="left" vertical="center" indent="1"/>
    </xf>
    <xf numFmtId="0" fontId="4" fillId="3" borderId="0" xfId="0" applyFont="1" applyFill="1" applyAlignment="1">
      <alignment horizontal="left" vertical="center" wrapText="1"/>
    </xf>
    <xf numFmtId="0" fontId="20" fillId="0" borderId="0" xfId="0" applyFont="1" applyAlignment="1">
      <alignment horizontal="left" indent="1"/>
    </xf>
    <xf numFmtId="0" fontId="20" fillId="0" borderId="0" xfId="7" applyFont="1" applyAlignment="1">
      <alignment horizontal="left" vertical="top" wrapText="1"/>
    </xf>
    <xf numFmtId="0" fontId="6" fillId="0" borderId="0" xfId="7" applyFont="1" applyAlignment="1">
      <alignment horizontal="left" vertical="top" wrapText="1"/>
    </xf>
    <xf numFmtId="0" fontId="36" fillId="0" borderId="0" xfId="7" applyFont="1" applyFill="1" applyAlignment="1">
      <alignment horizontal="left" vertical="top"/>
    </xf>
    <xf numFmtId="0" fontId="5" fillId="0" borderId="3" xfId="7" applyFont="1" applyFill="1" applyBorder="1" applyAlignment="1">
      <alignment horizontal="center" vertical="top"/>
    </xf>
    <xf numFmtId="0" fontId="5" fillId="0" borderId="4" xfId="7" applyFont="1" applyFill="1" applyBorder="1" applyAlignment="1">
      <alignment horizontal="center" vertical="top"/>
    </xf>
    <xf numFmtId="0" fontId="16" fillId="7" borderId="1" xfId="4" applyFont="1" applyFill="1" applyBorder="1" applyAlignment="1">
      <alignment horizontal="left" vertical="top" wrapText="1" indent="1"/>
    </xf>
  </cellXfs>
  <cellStyles count="8">
    <cellStyle name="Dezimal [0]" xfId="1" builtinId="6"/>
    <cellStyle name="Prozent 2" xfId="5" xr:uid="{5B9A72DF-B520-4D72-8FB7-AE79F36BA025}"/>
    <cellStyle name="Standard" xfId="0" builtinId="0"/>
    <cellStyle name="Standard 12 3 2" xfId="6" xr:uid="{C89CBC79-C66C-4918-B667-E999E3627447}"/>
    <cellStyle name="Standard 18" xfId="7" xr:uid="{8333490D-CA70-433C-9A56-6A14F8ECA05F}"/>
    <cellStyle name="Standard 2 2" xfId="4" xr:uid="{342A933C-4C60-47B4-A249-F32E15D4C995}"/>
    <cellStyle name="Überschrift" xfId="3" builtinId="15"/>
    <cellStyle name="Währung" xfId="2" builtinId="4"/>
  </cellStyles>
  <dxfs count="13">
    <dxf>
      <font>
        <color theme="9" tint="-0.24994659260841701"/>
      </font>
      <fill>
        <patternFill patternType="none">
          <bgColor auto="1"/>
        </patternFill>
      </fill>
    </dxf>
    <dxf>
      <font>
        <color rgb="FFC00000"/>
      </font>
      <fill>
        <patternFill patternType="none">
          <bgColor auto="1"/>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ill>
        <patternFill patternType="solid">
          <fgColor theme="4" tint="0.79998168889431442"/>
          <bgColor theme="4" tint="0.79998168889431442"/>
        </patternFill>
      </fill>
    </dxf>
    <dxf>
      <fill>
        <patternFill patternType="solid">
          <bgColor theme="0"/>
        </patternFill>
      </fill>
    </dxf>
    <dxf>
      <fill>
        <patternFill patternType="solid">
          <fgColor indexed="64"/>
          <bgColor theme="0"/>
        </patternFill>
      </fill>
    </dxf>
    <dxf>
      <font>
        <b/>
        <color theme="1"/>
      </font>
    </dxf>
    <dxf>
      <font>
        <b/>
        <color theme="1"/>
      </font>
    </dxf>
    <dxf>
      <font>
        <b/>
        <i val="0"/>
        <color theme="1"/>
      </font>
      <border>
        <top style="double">
          <color rgb="FF4886A6"/>
        </top>
        <horizontal style="thin">
          <color rgb="FF4886A6"/>
        </horizontal>
      </border>
    </dxf>
    <dxf>
      <font>
        <b/>
        <color theme="0"/>
      </font>
      <fill>
        <patternFill patternType="solid">
          <fgColor theme="4"/>
          <bgColor rgb="FF4886A6"/>
        </patternFill>
      </fill>
      <border>
        <top/>
        <bottom/>
        <horizontal/>
      </border>
    </dxf>
    <dxf>
      <font>
        <color theme="1"/>
      </font>
      <border>
        <left style="thin">
          <color theme="0" tint="-0.499984740745262"/>
        </left>
        <right style="thin">
          <color theme="0" tint="-0.499984740745262"/>
        </right>
        <top style="thin">
          <color theme="0" tint="-0.499984740745262"/>
        </top>
        <bottom style="thin">
          <color theme="0" tint="-0.499984740745262"/>
        </bottom>
        <horizontal style="thin">
          <color theme="0" tint="-0.499984740745262"/>
        </horizontal>
      </border>
    </dxf>
  </dxfs>
  <tableStyles count="1" defaultTableStyle="TableStyleMedium2" defaultPivotStyle="PivotStyleLight16">
    <tableStyle name="UKHD 2" pivot="0" count="8" xr9:uid="{3C9D8F28-A095-4343-BC29-CF1D9BF1EC04}">
      <tableStyleElement type="wholeTable" dxfId="12"/>
      <tableStyleElement type="headerRow" dxfId="11"/>
      <tableStyleElement type="totalRow" dxfId="10"/>
      <tableStyleElement type="firstColumn" dxfId="9"/>
      <tableStyleElement type="lastColumn" dxfId="8"/>
      <tableStyleElement type="firstRowStripe" dxfId="7"/>
      <tableStyleElement type="secondRowStripe" dxfId="6"/>
      <tableStyleElement type="firstColumnStripe" dxfId="5"/>
    </tableStyle>
  </tableStyles>
  <colors>
    <mruColors>
      <color rgb="FF004A6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9163050</xdr:colOff>
      <xdr:row>0</xdr:row>
      <xdr:rowOff>61918</xdr:rowOff>
    </xdr:from>
    <xdr:to>
      <xdr:col>4</xdr:col>
      <xdr:colOff>9630166</xdr:colOff>
      <xdr:row>3</xdr:row>
      <xdr:rowOff>81913</xdr:rowOff>
    </xdr:to>
    <xdr:pic>
      <xdr:nvPicPr>
        <xdr:cNvPr id="2" name="Grafik 1">
          <a:extLst>
            <a:ext uri="{FF2B5EF4-FFF2-40B4-BE49-F238E27FC236}">
              <a16:creationId xmlns:a16="http://schemas.microsoft.com/office/drawing/2014/main" id="{3EC61C69-63D4-4694-B92E-C1B4AA18D080}"/>
            </a:ext>
          </a:extLst>
        </xdr:cNvPr>
        <xdr:cNvPicPr>
          <a:picLocks noChangeAspect="1"/>
        </xdr:cNvPicPr>
      </xdr:nvPicPr>
      <xdr:blipFill>
        <a:blip xmlns:r="http://schemas.openxmlformats.org/officeDocument/2006/relationships" r:embed="rId1"/>
        <a:stretch>
          <a:fillRect/>
        </a:stretch>
      </xdr:blipFill>
      <xdr:spPr>
        <a:xfrm>
          <a:off x="15144750" y="61918"/>
          <a:ext cx="467116" cy="7343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6100769</xdr:colOff>
      <xdr:row>0</xdr:row>
      <xdr:rowOff>0</xdr:rowOff>
    </xdr:from>
    <xdr:to>
      <xdr:col>5</xdr:col>
      <xdr:colOff>6472244</xdr:colOff>
      <xdr:row>1</xdr:row>
      <xdr:rowOff>199210</xdr:rowOff>
    </xdr:to>
    <xdr:pic>
      <xdr:nvPicPr>
        <xdr:cNvPr id="2" name="Grafik 1">
          <a:extLst>
            <a:ext uri="{FF2B5EF4-FFF2-40B4-BE49-F238E27FC236}">
              <a16:creationId xmlns:a16="http://schemas.microsoft.com/office/drawing/2014/main" id="{98C352EE-956E-4854-A3B6-6CDFEA3EDE3A}"/>
            </a:ext>
          </a:extLst>
        </xdr:cNvPr>
        <xdr:cNvPicPr>
          <a:picLocks noChangeAspect="1"/>
        </xdr:cNvPicPr>
      </xdr:nvPicPr>
      <xdr:blipFill>
        <a:blip xmlns:r="http://schemas.openxmlformats.org/officeDocument/2006/relationships" r:embed="rId1"/>
        <a:stretch>
          <a:fillRect/>
        </a:stretch>
      </xdr:blipFill>
      <xdr:spPr>
        <a:xfrm>
          <a:off x="15073319" y="0"/>
          <a:ext cx="371475" cy="5802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112415</xdr:colOff>
      <xdr:row>2</xdr:row>
      <xdr:rowOff>1397</xdr:rowOff>
    </xdr:from>
    <xdr:to>
      <xdr:col>0</xdr:col>
      <xdr:colOff>676275</xdr:colOff>
      <xdr:row>2</xdr:row>
      <xdr:rowOff>771802</xdr:rowOff>
    </xdr:to>
    <xdr:pic>
      <xdr:nvPicPr>
        <xdr:cNvPr id="2" name="Grafik 1">
          <a:extLst>
            <a:ext uri="{FF2B5EF4-FFF2-40B4-BE49-F238E27FC236}">
              <a16:creationId xmlns:a16="http://schemas.microsoft.com/office/drawing/2014/main" id="{B1AC6CDC-C93E-43EA-B8FE-D113F6D6F114}"/>
            </a:ext>
          </a:extLst>
        </xdr:cNvPr>
        <xdr:cNvPicPr>
          <a:picLocks noChangeAspect="1"/>
        </xdr:cNvPicPr>
      </xdr:nvPicPr>
      <xdr:blipFill>
        <a:blip xmlns:r="http://schemas.openxmlformats.org/officeDocument/2006/relationships" r:embed="rId1"/>
        <a:stretch>
          <a:fillRect/>
        </a:stretch>
      </xdr:blipFill>
      <xdr:spPr>
        <a:xfrm>
          <a:off x="112415" y="477647"/>
          <a:ext cx="563860" cy="77040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1915581</xdr:colOff>
      <xdr:row>0</xdr:row>
      <xdr:rowOff>198438</xdr:rowOff>
    </xdr:from>
    <xdr:to>
      <xdr:col>11</xdr:col>
      <xdr:colOff>2522800</xdr:colOff>
      <xdr:row>2</xdr:row>
      <xdr:rowOff>132786</xdr:rowOff>
    </xdr:to>
    <xdr:pic>
      <xdr:nvPicPr>
        <xdr:cNvPr id="2" name="Grafik 1">
          <a:extLst>
            <a:ext uri="{FF2B5EF4-FFF2-40B4-BE49-F238E27FC236}">
              <a16:creationId xmlns:a16="http://schemas.microsoft.com/office/drawing/2014/main" id="{3D725615-173E-43AC-BBF6-3705E0E21B98}"/>
            </a:ext>
          </a:extLst>
        </xdr:cNvPr>
        <xdr:cNvPicPr>
          <a:picLocks noChangeAspect="1"/>
        </xdr:cNvPicPr>
      </xdr:nvPicPr>
      <xdr:blipFill>
        <a:blip xmlns:r="http://schemas.openxmlformats.org/officeDocument/2006/relationships" r:embed="rId1"/>
        <a:stretch>
          <a:fillRect/>
        </a:stretch>
      </xdr:blipFill>
      <xdr:spPr>
        <a:xfrm>
          <a:off x="18795998" y="198438"/>
          <a:ext cx="607219" cy="73868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3390910</xdr:colOff>
      <xdr:row>0</xdr:row>
      <xdr:rowOff>0</xdr:rowOff>
    </xdr:from>
    <xdr:to>
      <xdr:col>5</xdr:col>
      <xdr:colOff>3812868</xdr:colOff>
      <xdr:row>2</xdr:row>
      <xdr:rowOff>84729</xdr:rowOff>
    </xdr:to>
    <xdr:pic>
      <xdr:nvPicPr>
        <xdr:cNvPr id="2" name="Grafik 1">
          <a:extLst>
            <a:ext uri="{FF2B5EF4-FFF2-40B4-BE49-F238E27FC236}">
              <a16:creationId xmlns:a16="http://schemas.microsoft.com/office/drawing/2014/main" id="{C11B0D1F-A8C0-4A04-8B78-86D2D4A6A249}"/>
            </a:ext>
          </a:extLst>
        </xdr:cNvPr>
        <xdr:cNvPicPr>
          <a:picLocks noChangeAspect="1"/>
        </xdr:cNvPicPr>
      </xdr:nvPicPr>
      <xdr:blipFill>
        <a:blip xmlns:r="http://schemas.openxmlformats.org/officeDocument/2006/relationships" r:embed="rId1"/>
        <a:stretch>
          <a:fillRect/>
        </a:stretch>
      </xdr:blipFill>
      <xdr:spPr>
        <a:xfrm>
          <a:off x="12544435" y="0"/>
          <a:ext cx="421958" cy="58955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5</xdr:col>
      <xdr:colOff>3305185</xdr:colOff>
      <xdr:row>0</xdr:row>
      <xdr:rowOff>26671</xdr:rowOff>
    </xdr:from>
    <xdr:ext cx="421958" cy="503829"/>
    <xdr:pic>
      <xdr:nvPicPr>
        <xdr:cNvPr id="2" name="Grafik 1">
          <a:extLst>
            <a:ext uri="{FF2B5EF4-FFF2-40B4-BE49-F238E27FC236}">
              <a16:creationId xmlns:a16="http://schemas.microsoft.com/office/drawing/2014/main" id="{3153CA7C-A486-499E-A660-FC8CA0515806}"/>
            </a:ext>
          </a:extLst>
        </xdr:cNvPr>
        <xdr:cNvPicPr>
          <a:picLocks noChangeAspect="1"/>
        </xdr:cNvPicPr>
      </xdr:nvPicPr>
      <xdr:blipFill>
        <a:blip xmlns:r="http://schemas.openxmlformats.org/officeDocument/2006/relationships" r:embed="rId1"/>
        <a:stretch>
          <a:fillRect/>
        </a:stretch>
      </xdr:blipFill>
      <xdr:spPr>
        <a:xfrm>
          <a:off x="4572010" y="26671"/>
          <a:ext cx="421958" cy="503829"/>
        </a:xfrm>
        <a:prstGeom prst="rect">
          <a:avLst/>
        </a:prstGeom>
      </xdr:spPr>
    </xdr:pic>
    <xdr:clientData/>
  </xdr:oneCellAnchor>
  <xdr:oneCellAnchor>
    <xdr:from>
      <xdr:col>5</xdr:col>
      <xdr:colOff>3390910</xdr:colOff>
      <xdr:row>0</xdr:row>
      <xdr:rowOff>0</xdr:rowOff>
    </xdr:from>
    <xdr:ext cx="421958" cy="589554"/>
    <xdr:pic>
      <xdr:nvPicPr>
        <xdr:cNvPr id="3" name="Grafik 2">
          <a:extLst>
            <a:ext uri="{FF2B5EF4-FFF2-40B4-BE49-F238E27FC236}">
              <a16:creationId xmlns:a16="http://schemas.microsoft.com/office/drawing/2014/main" id="{B904049C-148E-4E0E-867B-951D0C933588}"/>
            </a:ext>
          </a:extLst>
        </xdr:cNvPr>
        <xdr:cNvPicPr>
          <a:picLocks noChangeAspect="1"/>
        </xdr:cNvPicPr>
      </xdr:nvPicPr>
      <xdr:blipFill>
        <a:blip xmlns:r="http://schemas.openxmlformats.org/officeDocument/2006/relationships" r:embed="rId1"/>
        <a:stretch>
          <a:fillRect/>
        </a:stretch>
      </xdr:blipFill>
      <xdr:spPr>
        <a:xfrm>
          <a:off x="4572010" y="0"/>
          <a:ext cx="421958" cy="589554"/>
        </a:xfrm>
        <a:prstGeom prst="rect">
          <a:avLst/>
        </a:prstGeom>
      </xdr:spPr>
    </xdr:pic>
    <xdr:clientData/>
  </xdr:oneCellAnchor>
  <xdr:oneCellAnchor>
    <xdr:from>
      <xdr:col>5</xdr:col>
      <xdr:colOff>238125</xdr:colOff>
      <xdr:row>0</xdr:row>
      <xdr:rowOff>0</xdr:rowOff>
    </xdr:from>
    <xdr:ext cx="421958" cy="589554"/>
    <xdr:pic>
      <xdr:nvPicPr>
        <xdr:cNvPr id="4" name="Grafik 3">
          <a:extLst>
            <a:ext uri="{FF2B5EF4-FFF2-40B4-BE49-F238E27FC236}">
              <a16:creationId xmlns:a16="http://schemas.microsoft.com/office/drawing/2014/main" id="{16095A9A-1AA2-436B-97D7-5C676DB21B8C}"/>
            </a:ext>
          </a:extLst>
        </xdr:cNvPr>
        <xdr:cNvPicPr>
          <a:picLocks noChangeAspect="1"/>
        </xdr:cNvPicPr>
      </xdr:nvPicPr>
      <xdr:blipFill>
        <a:blip xmlns:r="http://schemas.openxmlformats.org/officeDocument/2006/relationships" r:embed="rId1"/>
        <a:stretch>
          <a:fillRect/>
        </a:stretch>
      </xdr:blipFill>
      <xdr:spPr>
        <a:xfrm>
          <a:off x="4048125" y="0"/>
          <a:ext cx="421958" cy="589554"/>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vollweilerthomas\AppData\Local\Microsoft\Windows\INetCache\Content.Outlook\6UVPE0OB\2020-06_Anlage_2_Leistungsverzeichnis_V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x03\mnt\ext03\ZIM-KOM-Firewall\Rahmenvertrag\Vergabe_2019_03_Cisco_Datacenter_Rahmenvertrag_Anlage_1_Leistungsverzeichnis_V1.1.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O:\Vergabe-%20und%20Vertragsmanagement\Vergabemanagement\Ausschreibungen%202023\2023-220%20Patientenaufrufsystem%20&amp;%20Patienten%20SelfCheckIn%20(BANF%2070000546)\Unterlagen\Anlagen\Anlage%201%20zum%20Anschreiben%20-%20Leistungsbeschreibung%20inkl.%20Kriterien%20und%20Preisblatt.xlsx?3D2F2990" TargetMode="External"/><Relationship Id="rId1" Type="http://schemas.openxmlformats.org/officeDocument/2006/relationships/externalLinkPath" Target="file:///\\3D2F2990\Anlage%201%20zum%20Anschreiben%20-%20Leistungsbeschreibung%20inkl.%20Kriterien%20und%20Preisblat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eckblatt"/>
      <sheetName val="2. Leistungen"/>
      <sheetName val="3. Kriterien"/>
      <sheetName val="Tabelle1"/>
      <sheetName val="4. Preisblatt"/>
      <sheetName val="5.1 Referenz "/>
      <sheetName val="5.2 Referenz"/>
      <sheetName val="6. Angebot"/>
      <sheetName val="7. Bewertung"/>
      <sheetName val="Deckblatt"/>
      <sheetName val="Leistung"/>
      <sheetName val="Anbieter"/>
      <sheetName val="Preis"/>
      <sheetName val="Angebot"/>
      <sheetName val="_Leerblatt"/>
      <sheetName val="Referenz 1"/>
      <sheetName val="Kriterien"/>
      <sheetName val="Referenz 2"/>
      <sheetName val="Referenz 3"/>
      <sheetName val=" Ergebnis"/>
      <sheetName val="Parameter"/>
    </sheetNames>
    <sheetDataSet>
      <sheetData sheetId="0">
        <row r="6">
          <cell r="B6"/>
        </row>
      </sheetData>
      <sheetData sheetId="1"/>
      <sheetData sheetId="2">
        <row r="7">
          <cell r="B7"/>
        </row>
        <row r="10">
          <cell r="B10" t="str">
            <v>0 Punkte - nicht erfüllt</v>
          </cell>
        </row>
      </sheetData>
      <sheetData sheetId="3"/>
      <sheetData sheetId="4"/>
      <sheetData sheetId="5"/>
      <sheetData sheetId="6"/>
      <sheetData sheetId="7"/>
      <sheetData sheetId="8"/>
      <sheetData sheetId="9">
        <row r="6">
          <cell r="B6" t="str">
            <v>Umrüstung/Erweiterung einer bestehenden Lichtrufanlage, Installationen gemäß DIN VDE 0834-1:2016-06</v>
          </cell>
        </row>
      </sheetData>
      <sheetData sheetId="10"/>
      <sheetData sheetId="11">
        <row r="7">
          <cell r="B7" t="str">
            <v>&lt;Unternehmensname&gt;</v>
          </cell>
        </row>
      </sheetData>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Deckblatt"/>
      <sheetName val="A1.2 Leistung"/>
      <sheetName val="A1.3 Anbieter"/>
      <sheetName val="A1.4 Kriterien"/>
      <sheetName val="A1.5 Preis"/>
      <sheetName val="A1.6 Ergebnis"/>
      <sheetName val="A1.7 Parameter"/>
      <sheetName val="_Leerblatt"/>
      <sheetName val="Vergabe_2019_03_Cisco_Datacente"/>
    </sheetNames>
    <sheetDataSet>
      <sheetData sheetId="0"/>
      <sheetData sheetId="1" refreshError="1"/>
      <sheetData sheetId="2" refreshError="1"/>
      <sheetData sheetId="3" refreshError="1"/>
      <sheetData sheetId="4" refreshError="1"/>
      <sheetData sheetId="5" refreshError="1"/>
      <sheetData sheetId="6">
        <row r="66">
          <cell r="B66">
            <v>1000</v>
          </cell>
        </row>
      </sheetData>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Deckblatt"/>
      <sheetName val="A1.2 Leistung"/>
      <sheetName val="A1.3 Anbieter"/>
      <sheetName val="A1.4 Kriterien"/>
      <sheetName val="A1.5 Preis"/>
      <sheetName val="A1.6 Ergebnis"/>
      <sheetName val="A1.7 Parameter"/>
      <sheetName val="B1.1 Referenztemplate"/>
      <sheetName val="B1.1 Referenztemplate 2"/>
      <sheetName val="B1.1 Referenztemplate 3"/>
      <sheetName val="_Leerblatt"/>
      <sheetName val="Anlage 1 zum Anschreiben - Leis"/>
    </sheetNames>
    <sheetDataSet>
      <sheetData sheetId="0">
        <row r="6">
          <cell r="B6" t="str">
            <v>Patientenaufrufsystem &amp; Patienten SelfCheckIn</v>
          </cell>
        </row>
      </sheetData>
      <sheetData sheetId="1" refreshError="1"/>
      <sheetData sheetId="2">
        <row r="6">
          <cell r="B6" t="str">
            <v>&lt;Unternehmensname&gt;</v>
          </cell>
        </row>
      </sheetData>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7A826-A420-43C1-894A-5AFFE0E8183D}">
  <dimension ref="A1:E29"/>
  <sheetViews>
    <sheetView showGridLines="0" defaultGridColor="0" colorId="22" zoomScaleNormal="100" workbookViewId="0">
      <selection activeCell="G8" sqref="G8"/>
    </sheetView>
  </sheetViews>
  <sheetFormatPr baseColWidth="10" defaultRowHeight="15" x14ac:dyDescent="0.25"/>
  <cols>
    <col min="1" max="1" width="33.42578125" style="17" customWidth="1"/>
    <col min="2" max="2" width="11.140625" style="17" customWidth="1"/>
    <col min="3" max="3" width="20.85546875" style="17" customWidth="1"/>
    <col min="4" max="4" width="24.28515625" style="17" customWidth="1"/>
    <col min="5" max="5" width="149.5703125" style="17" customWidth="1"/>
    <col min="6" max="16384" width="11.42578125" style="17"/>
  </cols>
  <sheetData>
    <row r="1" spans="1:5" ht="18.75" x14ac:dyDescent="0.25">
      <c r="A1" s="152" t="s">
        <v>0</v>
      </c>
      <c r="B1" s="152"/>
      <c r="C1" s="152"/>
      <c r="D1" s="152"/>
      <c r="E1" s="152"/>
    </row>
    <row r="2" spans="1:5" ht="18.75" x14ac:dyDescent="0.25">
      <c r="A2" s="11" t="s">
        <v>1</v>
      </c>
      <c r="B2" s="11" t="s">
        <v>180</v>
      </c>
      <c r="C2" s="11"/>
      <c r="D2" s="11"/>
      <c r="E2" s="11"/>
    </row>
    <row r="3" spans="1:5" ht="18.75" x14ac:dyDescent="0.25">
      <c r="A3" s="11" t="s">
        <v>2</v>
      </c>
      <c r="B3" s="11" t="s">
        <v>186</v>
      </c>
      <c r="C3" s="11"/>
      <c r="D3" s="11"/>
      <c r="E3" s="11"/>
    </row>
    <row r="4" spans="1:5" ht="18.75" x14ac:dyDescent="0.25">
      <c r="A4" s="11" t="s">
        <v>3</v>
      </c>
      <c r="B4" s="11" t="s">
        <v>4</v>
      </c>
      <c r="C4" s="11"/>
      <c r="D4" s="11"/>
      <c r="E4" s="11"/>
    </row>
    <row r="5" spans="1:5" ht="18.75" x14ac:dyDescent="0.25">
      <c r="A5" s="12" t="s">
        <v>115</v>
      </c>
      <c r="B5" s="153"/>
      <c r="C5" s="154"/>
      <c r="D5" s="154"/>
      <c r="E5" s="155"/>
    </row>
    <row r="7" spans="1:5" ht="15.75" x14ac:dyDescent="0.25">
      <c r="A7" s="156" t="s">
        <v>5</v>
      </c>
      <c r="B7" s="156"/>
      <c r="C7" s="156"/>
      <c r="D7" s="156"/>
      <c r="E7" s="156"/>
    </row>
    <row r="8" spans="1:5" x14ac:dyDescent="0.25">
      <c r="A8" s="13" t="s">
        <v>6</v>
      </c>
      <c r="B8" s="14" t="s">
        <v>122</v>
      </c>
      <c r="C8" s="18"/>
      <c r="D8" s="18"/>
      <c r="E8" s="18"/>
    </row>
    <row r="9" spans="1:5" ht="78" customHeight="1" x14ac:dyDescent="0.25">
      <c r="A9" s="15" t="s">
        <v>7</v>
      </c>
      <c r="B9" s="157" t="s">
        <v>222</v>
      </c>
      <c r="C9" s="157"/>
      <c r="D9" s="157"/>
      <c r="E9" s="157"/>
    </row>
    <row r="10" spans="1:5" x14ac:dyDescent="0.25">
      <c r="A10" s="13" t="s">
        <v>8</v>
      </c>
      <c r="B10" s="16" t="s">
        <v>9</v>
      </c>
      <c r="C10" s="16" t="s">
        <v>10</v>
      </c>
      <c r="D10" s="16" t="s">
        <v>11</v>
      </c>
      <c r="E10" s="16" t="s">
        <v>12</v>
      </c>
    </row>
    <row r="11" spans="1:5" x14ac:dyDescent="0.25">
      <c r="A11" s="18"/>
      <c r="B11" s="19" t="s">
        <v>116</v>
      </c>
      <c r="C11" s="128">
        <v>46182</v>
      </c>
      <c r="D11" s="20" t="s">
        <v>117</v>
      </c>
      <c r="E11" s="20"/>
    </row>
    <row r="12" spans="1:5" x14ac:dyDescent="0.25">
      <c r="A12" s="18"/>
      <c r="B12" s="20"/>
      <c r="C12" s="20"/>
      <c r="D12" s="20"/>
      <c r="E12" s="20"/>
    </row>
    <row r="13" spans="1:5" x14ac:dyDescent="0.25">
      <c r="A13" s="18"/>
      <c r="B13" s="20"/>
      <c r="C13" s="20"/>
      <c r="D13" s="20"/>
      <c r="E13" s="20"/>
    </row>
    <row r="14" spans="1:5" x14ac:dyDescent="0.25">
      <c r="A14" s="18"/>
      <c r="B14" s="20"/>
      <c r="C14" s="20"/>
      <c r="D14" s="20"/>
      <c r="E14" s="20"/>
    </row>
    <row r="15" spans="1:5" x14ac:dyDescent="0.25">
      <c r="A15" s="18"/>
      <c r="B15" s="18"/>
      <c r="C15" s="18"/>
      <c r="D15" s="18"/>
      <c r="E15" s="18"/>
    </row>
    <row r="16" spans="1:5" s="23" customFormat="1" ht="19.5" customHeight="1" x14ac:dyDescent="0.25">
      <c r="A16" s="22" t="s">
        <v>13</v>
      </c>
      <c r="B16" s="158" t="s">
        <v>183</v>
      </c>
      <c r="C16" s="158"/>
      <c r="D16" s="158"/>
      <c r="E16" s="158"/>
    </row>
    <row r="17" spans="1:5" s="23" customFormat="1" ht="13.5" customHeight="1" x14ac:dyDescent="0.25">
      <c r="A17" s="22"/>
      <c r="B17" s="24"/>
      <c r="C17" s="24"/>
      <c r="D17" s="24"/>
      <c r="E17" s="24"/>
    </row>
    <row r="18" spans="1:5" x14ac:dyDescent="0.25">
      <c r="A18" s="13" t="s">
        <v>14</v>
      </c>
      <c r="B18" s="151" t="s">
        <v>260</v>
      </c>
      <c r="C18" s="151"/>
      <c r="D18" s="151"/>
      <c r="E18" s="151"/>
    </row>
    <row r="19" spans="1:5" x14ac:dyDescent="0.25">
      <c r="A19" s="18"/>
      <c r="B19" s="18"/>
      <c r="C19" s="18"/>
      <c r="D19" s="18"/>
      <c r="E19" s="18"/>
    </row>
    <row r="20" spans="1:5" x14ac:dyDescent="0.25">
      <c r="A20" s="13" t="s">
        <v>15</v>
      </c>
      <c r="B20" s="2" t="s">
        <v>16</v>
      </c>
      <c r="C20" s="2" t="s">
        <v>17</v>
      </c>
      <c r="D20" s="2" t="s">
        <v>18</v>
      </c>
      <c r="E20" s="2" t="s">
        <v>7</v>
      </c>
    </row>
    <row r="21" spans="1:5" x14ac:dyDescent="0.25">
      <c r="A21" s="18"/>
      <c r="B21" s="21">
        <v>1</v>
      </c>
      <c r="C21" s="20" t="s">
        <v>19</v>
      </c>
      <c r="D21" s="20" t="s">
        <v>20</v>
      </c>
      <c r="E21" s="20"/>
    </row>
    <row r="22" spans="1:5" x14ac:dyDescent="0.25">
      <c r="A22" s="18"/>
      <c r="B22" s="21">
        <v>2</v>
      </c>
      <c r="C22" s="20" t="s">
        <v>21</v>
      </c>
      <c r="D22" s="20" t="s">
        <v>20</v>
      </c>
      <c r="E22" s="20" t="s">
        <v>22</v>
      </c>
    </row>
    <row r="23" spans="1:5" x14ac:dyDescent="0.25">
      <c r="A23" s="18"/>
      <c r="B23" s="21">
        <v>3</v>
      </c>
      <c r="C23" s="20" t="s">
        <v>23</v>
      </c>
      <c r="D23" s="20" t="s">
        <v>24</v>
      </c>
      <c r="E23" s="20" t="s">
        <v>259</v>
      </c>
    </row>
    <row r="24" spans="1:5" x14ac:dyDescent="0.25">
      <c r="A24" s="18"/>
      <c r="B24" s="21">
        <v>4</v>
      </c>
      <c r="C24" s="20" t="s">
        <v>25</v>
      </c>
      <c r="D24" s="20" t="s">
        <v>24</v>
      </c>
      <c r="E24" s="20" t="s">
        <v>261</v>
      </c>
    </row>
    <row r="25" spans="1:5" x14ac:dyDescent="0.25">
      <c r="A25" s="18"/>
      <c r="B25" s="21">
        <v>5</v>
      </c>
      <c r="C25" s="20" t="s">
        <v>26</v>
      </c>
      <c r="D25" s="20" t="s">
        <v>24</v>
      </c>
      <c r="E25" s="20" t="s">
        <v>27</v>
      </c>
    </row>
    <row r="26" spans="1:5" x14ac:dyDescent="0.25">
      <c r="A26" s="18"/>
      <c r="B26" s="21">
        <v>6</v>
      </c>
      <c r="C26" s="20" t="s">
        <v>200</v>
      </c>
      <c r="D26" s="20" t="s">
        <v>20</v>
      </c>
      <c r="E26" s="20" t="s">
        <v>199</v>
      </c>
    </row>
    <row r="27" spans="1:5" x14ac:dyDescent="0.25">
      <c r="A27" s="18"/>
      <c r="B27" s="18"/>
      <c r="C27" s="18"/>
      <c r="D27" s="18"/>
      <c r="E27" s="18"/>
    </row>
    <row r="28" spans="1:5" x14ac:dyDescent="0.25">
      <c r="A28" s="18"/>
      <c r="B28" s="148" t="s">
        <v>28</v>
      </c>
      <c r="C28" s="149"/>
      <c r="D28" s="149"/>
      <c r="E28" s="150"/>
    </row>
    <row r="29" spans="1:5" x14ac:dyDescent="0.25">
      <c r="A29" s="18"/>
      <c r="B29" s="145" t="s">
        <v>118</v>
      </c>
      <c r="C29" s="146"/>
      <c r="D29" s="146"/>
      <c r="E29" s="147"/>
    </row>
  </sheetData>
  <sheetProtection algorithmName="SHA-512" hashValue="z5T8GDhvsFEFIQlkeA9+rzUxgpwTIZT/XWpBzjbfTed3mNLjxkBs96v2HATPIWLSvuh8J3ftpNWIBA8ZooLeDA==" saltValue="NVoZ54lR+HDu7iUk63rtzg==" spinCount="100000" sheet="1" objects="1" scenarios="1"/>
  <protectedRanges>
    <protectedRange sqref="B5:E5" name="Bereich1"/>
  </protectedRanges>
  <mergeCells count="8">
    <mergeCell ref="B29:E29"/>
    <mergeCell ref="B28:E28"/>
    <mergeCell ref="B18:E18"/>
    <mergeCell ref="A1:E1"/>
    <mergeCell ref="B5:E5"/>
    <mergeCell ref="A7:E7"/>
    <mergeCell ref="B9:E9"/>
    <mergeCell ref="B16:E16"/>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173C4-7FC3-428B-BCB4-7DE3C6441C75}">
  <dimension ref="A1:G15"/>
  <sheetViews>
    <sheetView showGridLines="0" defaultGridColor="0" colorId="22" zoomScaleNormal="100" workbookViewId="0">
      <selection sqref="A1:F1"/>
    </sheetView>
  </sheetViews>
  <sheetFormatPr baseColWidth="10" defaultRowHeight="15" x14ac:dyDescent="0.25"/>
  <cols>
    <col min="1" max="1" width="24.85546875" style="17" customWidth="1"/>
    <col min="2" max="2" width="11.42578125" style="17"/>
    <col min="3" max="3" width="19.85546875" style="17" customWidth="1"/>
    <col min="4" max="4" width="59.140625" style="17" customWidth="1"/>
    <col min="5" max="5" width="23.140625" style="17" customWidth="1"/>
    <col min="6" max="6" width="116.7109375" style="17" customWidth="1"/>
    <col min="7" max="16384" width="11.42578125" style="17"/>
  </cols>
  <sheetData>
    <row r="1" spans="1:7" ht="30" customHeight="1" x14ac:dyDescent="0.25">
      <c r="A1" s="152" t="s">
        <v>181</v>
      </c>
      <c r="B1" s="152"/>
      <c r="C1" s="152"/>
      <c r="D1" s="152"/>
      <c r="E1" s="152"/>
      <c r="F1" s="152"/>
    </row>
    <row r="2" spans="1:7" ht="18.75" x14ac:dyDescent="0.25">
      <c r="A2" s="152" t="s">
        <v>185</v>
      </c>
      <c r="B2" s="152"/>
      <c r="C2" s="152"/>
      <c r="D2" s="152"/>
      <c r="E2" s="152"/>
      <c r="F2" s="152"/>
    </row>
    <row r="3" spans="1:7" ht="13.5" customHeight="1" x14ac:dyDescent="0.25">
      <c r="A3" s="129" t="s">
        <v>41</v>
      </c>
      <c r="B3" s="161"/>
      <c r="C3" s="161"/>
      <c r="D3" s="161"/>
      <c r="E3" s="161"/>
      <c r="F3" s="161"/>
    </row>
    <row r="4" spans="1:7" x14ac:dyDescent="0.25">
      <c r="A4" s="6" t="s">
        <v>29</v>
      </c>
      <c r="B4" s="25"/>
      <c r="C4" s="25"/>
      <c r="D4" s="25"/>
      <c r="E4" s="25"/>
      <c r="F4" s="25"/>
    </row>
    <row r="5" spans="1:7" ht="159.75" customHeight="1" x14ac:dyDescent="0.25">
      <c r="A5" s="3" t="s">
        <v>30</v>
      </c>
      <c r="B5" s="159" t="s">
        <v>167</v>
      </c>
      <c r="C5" s="159"/>
      <c r="D5" s="159"/>
      <c r="E5" s="159"/>
      <c r="F5" s="159"/>
    </row>
    <row r="6" spans="1:7" ht="350.25" customHeight="1" x14ac:dyDescent="0.25">
      <c r="A6" s="4" t="s">
        <v>31</v>
      </c>
      <c r="B6" s="159" t="s">
        <v>256</v>
      </c>
      <c r="C6" s="159"/>
      <c r="D6" s="159"/>
      <c r="E6" s="159"/>
      <c r="F6" s="159"/>
    </row>
    <row r="7" spans="1:7" ht="52.5" customHeight="1" x14ac:dyDescent="0.25">
      <c r="A7" s="5" t="s">
        <v>32</v>
      </c>
      <c r="B7" s="159" t="s">
        <v>223</v>
      </c>
      <c r="C7" s="159"/>
      <c r="D7" s="159"/>
      <c r="E7" s="159"/>
      <c r="F7" s="159"/>
      <c r="G7" s="26"/>
    </row>
    <row r="8" spans="1:7" x14ac:dyDescent="0.25">
      <c r="A8" s="6" t="s">
        <v>33</v>
      </c>
      <c r="B8" s="25"/>
      <c r="C8" s="25"/>
      <c r="D8" s="25"/>
      <c r="E8" s="25"/>
      <c r="F8" s="25"/>
    </row>
    <row r="9" spans="1:7" ht="4.5" customHeight="1" x14ac:dyDescent="0.25"/>
    <row r="10" spans="1:7" x14ac:dyDescent="0.25">
      <c r="A10" s="7" t="s">
        <v>34</v>
      </c>
      <c r="B10" s="159" t="s">
        <v>35</v>
      </c>
      <c r="C10" s="159"/>
      <c r="D10" s="159"/>
      <c r="E10" s="159"/>
      <c r="F10" s="159"/>
    </row>
    <row r="11" spans="1:7" x14ac:dyDescent="0.25">
      <c r="A11" s="7" t="s">
        <v>36</v>
      </c>
      <c r="B11" s="159" t="s">
        <v>224</v>
      </c>
      <c r="C11" s="159"/>
      <c r="D11" s="159"/>
      <c r="E11" s="159"/>
      <c r="F11" s="159"/>
    </row>
    <row r="12" spans="1:7" ht="8.25" customHeight="1" x14ac:dyDescent="0.25">
      <c r="A12" s="7"/>
      <c r="B12" s="10"/>
      <c r="C12" s="10"/>
      <c r="D12" s="10"/>
      <c r="E12" s="10"/>
      <c r="F12" s="10"/>
    </row>
    <row r="13" spans="1:7" ht="14.25" customHeight="1" x14ac:dyDescent="0.25">
      <c r="A13" s="6" t="s">
        <v>37</v>
      </c>
      <c r="B13" s="25"/>
      <c r="C13" s="25"/>
      <c r="D13" s="25"/>
      <c r="E13" s="25"/>
      <c r="F13" s="25"/>
    </row>
    <row r="14" spans="1:7" x14ac:dyDescent="0.25">
      <c r="A14" s="7" t="s">
        <v>38</v>
      </c>
      <c r="B14" s="160" t="s">
        <v>255</v>
      </c>
      <c r="C14" s="160"/>
      <c r="D14" s="160"/>
      <c r="E14" s="160"/>
      <c r="F14" s="160"/>
      <c r="G14" s="27"/>
    </row>
    <row r="15" spans="1:7" ht="63" customHeight="1" x14ac:dyDescent="0.25">
      <c r="A15" s="1" t="s">
        <v>39</v>
      </c>
      <c r="B15" s="159" t="s">
        <v>40</v>
      </c>
      <c r="C15" s="159"/>
      <c r="D15" s="159"/>
      <c r="E15" s="159"/>
      <c r="F15" s="159"/>
    </row>
  </sheetData>
  <sheetProtection algorithmName="SHA-512" hashValue="rlSnnGc+m65RhzCIF+PX8g/iGq57XQ4S3VvMhCbczwxAzJSiWkgsBBV0BXrG3d57QpQfDmt6yqRbBa/hcItzlQ==" saltValue="2phPMwDYP7itKnoMmHls7A==" spinCount="100000" sheet="1" objects="1" scenarios="1"/>
  <mergeCells count="10">
    <mergeCell ref="B6:F6"/>
    <mergeCell ref="A1:F1"/>
    <mergeCell ref="A2:F2"/>
    <mergeCell ref="B3:F3"/>
    <mergeCell ref="B5:F5"/>
    <mergeCell ref="B7:F7"/>
    <mergeCell ref="B10:F10"/>
    <mergeCell ref="B11:F11"/>
    <mergeCell ref="B14:F14"/>
    <mergeCell ref="B15:F15"/>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2C760-2F24-4817-87D0-5C1D08793007}">
  <dimension ref="A1:G51"/>
  <sheetViews>
    <sheetView showGridLines="0" tabSelected="1" defaultGridColor="0" topLeftCell="A35" colorId="22" zoomScaleNormal="100" workbookViewId="0">
      <selection activeCell="D42" sqref="D42:E46"/>
    </sheetView>
  </sheetViews>
  <sheetFormatPr baseColWidth="10" defaultRowHeight="15" x14ac:dyDescent="0.25"/>
  <cols>
    <col min="1" max="1" width="11.42578125" style="61"/>
    <col min="2" max="2" width="33.140625" style="61" customWidth="1"/>
    <col min="3" max="3" width="88.85546875" style="61" customWidth="1"/>
    <col min="4" max="4" width="11.42578125" style="61"/>
    <col min="5" max="5" width="65.42578125" style="61" customWidth="1"/>
    <col min="6" max="6" width="19.140625" style="61" customWidth="1"/>
    <col min="7" max="7" width="26.42578125" style="61" customWidth="1"/>
    <col min="8" max="16384" width="11.42578125" style="61"/>
  </cols>
  <sheetData>
    <row r="1" spans="1:7" ht="18.75" customHeight="1" x14ac:dyDescent="0.25">
      <c r="A1" s="170" t="str">
        <f>'1. Deckblatt'!B2</f>
        <v>Rahmenvereinbarung für Cisco Unified Communications und Collaborationsysteme (Videokonferenzsysteme)</v>
      </c>
      <c r="B1" s="170"/>
      <c r="C1" s="170"/>
      <c r="D1" s="171" t="s">
        <v>119</v>
      </c>
      <c r="E1" s="171"/>
      <c r="F1" s="174" t="s">
        <v>236</v>
      </c>
      <c r="G1" s="175"/>
    </row>
    <row r="2" spans="1:7" ht="18.75" x14ac:dyDescent="0.25">
      <c r="A2" s="172" t="s">
        <v>184</v>
      </c>
      <c r="B2" s="172"/>
      <c r="C2" s="172"/>
      <c r="D2" s="171"/>
      <c r="E2" s="171"/>
      <c r="F2" s="176"/>
      <c r="G2" s="177"/>
    </row>
    <row r="3" spans="1:7" ht="64.5" customHeight="1" x14ac:dyDescent="0.25">
      <c r="A3" s="62" t="s">
        <v>41</v>
      </c>
      <c r="B3" s="173" t="s">
        <v>42</v>
      </c>
      <c r="C3" s="173"/>
      <c r="D3" s="63" t="s">
        <v>43</v>
      </c>
      <c r="E3" s="64" t="s">
        <v>44</v>
      </c>
      <c r="F3" s="178" t="s">
        <v>237</v>
      </c>
      <c r="G3" s="166"/>
    </row>
    <row r="4" spans="1:7" ht="70.5" customHeight="1" x14ac:dyDescent="0.25">
      <c r="A4" s="75" t="s">
        <v>45</v>
      </c>
      <c r="B4" s="179" t="s">
        <v>243</v>
      </c>
      <c r="C4" s="180"/>
      <c r="D4" s="76" t="s">
        <v>46</v>
      </c>
      <c r="E4" s="77" t="s">
        <v>47</v>
      </c>
      <c r="F4" s="65" t="s">
        <v>48</v>
      </c>
      <c r="G4" s="66">
        <f>SUM(F37:F51)</f>
        <v>0</v>
      </c>
    </row>
    <row r="5" spans="1:7" ht="76.5" customHeight="1" x14ac:dyDescent="0.25">
      <c r="A5" s="67" t="s">
        <v>49</v>
      </c>
      <c r="B5" s="68" t="s">
        <v>123</v>
      </c>
      <c r="C5" s="68" t="s">
        <v>124</v>
      </c>
      <c r="D5" s="28"/>
      <c r="E5" s="69"/>
      <c r="F5" s="169"/>
      <c r="G5" s="169"/>
    </row>
    <row r="6" spans="1:7" ht="36" customHeight="1" x14ac:dyDescent="0.25">
      <c r="A6" s="67" t="s">
        <v>50</v>
      </c>
      <c r="B6" s="68" t="s">
        <v>125</v>
      </c>
      <c r="C6" s="68" t="s">
        <v>230</v>
      </c>
      <c r="D6" s="28"/>
      <c r="E6" s="69"/>
      <c r="F6" s="169"/>
      <c r="G6" s="169"/>
    </row>
    <row r="7" spans="1:7" ht="45" customHeight="1" x14ac:dyDescent="0.25">
      <c r="A7" s="67" t="s">
        <v>52</v>
      </c>
      <c r="B7" s="68" t="s">
        <v>63</v>
      </c>
      <c r="C7" s="68" t="s">
        <v>168</v>
      </c>
      <c r="D7" s="28"/>
      <c r="E7" s="69"/>
      <c r="F7" s="169"/>
      <c r="G7" s="169"/>
    </row>
    <row r="8" spans="1:7" ht="33.75" customHeight="1" x14ac:dyDescent="0.25">
      <c r="A8" s="67" t="s">
        <v>54</v>
      </c>
      <c r="B8" s="68" t="s">
        <v>66</v>
      </c>
      <c r="C8" s="68" t="s">
        <v>126</v>
      </c>
      <c r="D8" s="28"/>
      <c r="E8" s="69" t="s">
        <v>41</v>
      </c>
      <c r="F8" s="169"/>
      <c r="G8" s="169"/>
    </row>
    <row r="9" spans="1:7" ht="87.75" customHeight="1" x14ac:dyDescent="0.25">
      <c r="A9" s="67" t="s">
        <v>56</v>
      </c>
      <c r="B9" s="68" t="s">
        <v>127</v>
      </c>
      <c r="C9" s="68" t="s">
        <v>128</v>
      </c>
      <c r="D9" s="28"/>
      <c r="E9" s="69"/>
      <c r="F9" s="169"/>
      <c r="G9" s="169"/>
    </row>
    <row r="10" spans="1:7" ht="66" customHeight="1" x14ac:dyDescent="0.25">
      <c r="A10" s="67" t="s">
        <v>57</v>
      </c>
      <c r="B10" s="68" t="s">
        <v>129</v>
      </c>
      <c r="C10" s="68" t="s">
        <v>227</v>
      </c>
      <c r="D10" s="28"/>
      <c r="E10" s="69" t="s">
        <v>41</v>
      </c>
      <c r="F10" s="169"/>
      <c r="G10" s="169"/>
    </row>
    <row r="11" spans="1:7" ht="51.75" customHeight="1" x14ac:dyDescent="0.25">
      <c r="A11" s="67" t="s">
        <v>59</v>
      </c>
      <c r="B11" s="68" t="s">
        <v>58</v>
      </c>
      <c r="C11" s="68" t="s">
        <v>130</v>
      </c>
      <c r="D11" s="28"/>
      <c r="E11" s="69" t="s">
        <v>41</v>
      </c>
      <c r="F11" s="169"/>
      <c r="G11" s="169"/>
    </row>
    <row r="12" spans="1:7" ht="65.25" customHeight="1" x14ac:dyDescent="0.25">
      <c r="A12" s="67" t="s">
        <v>60</v>
      </c>
      <c r="B12" s="68" t="s">
        <v>51</v>
      </c>
      <c r="C12" s="70" t="s">
        <v>131</v>
      </c>
      <c r="D12" s="28"/>
      <c r="E12" s="69"/>
      <c r="F12" s="169"/>
      <c r="G12" s="169"/>
    </row>
    <row r="13" spans="1:7" ht="71.25" customHeight="1" x14ac:dyDescent="0.25">
      <c r="A13" s="67" t="s">
        <v>61</v>
      </c>
      <c r="B13" s="68" t="s">
        <v>55</v>
      </c>
      <c r="C13" s="68" t="s">
        <v>132</v>
      </c>
      <c r="D13" s="28"/>
      <c r="E13" s="69"/>
      <c r="F13" s="169"/>
      <c r="G13" s="169"/>
    </row>
    <row r="14" spans="1:7" ht="75" customHeight="1" x14ac:dyDescent="0.25">
      <c r="A14" s="67" t="s">
        <v>62</v>
      </c>
      <c r="B14" s="68" t="s">
        <v>68</v>
      </c>
      <c r="C14" s="68" t="s">
        <v>133</v>
      </c>
      <c r="D14" s="28"/>
      <c r="E14" s="69"/>
      <c r="F14" s="169"/>
      <c r="G14" s="169"/>
    </row>
    <row r="15" spans="1:7" ht="96.75" customHeight="1" x14ac:dyDescent="0.25">
      <c r="A15" s="67" t="s">
        <v>64</v>
      </c>
      <c r="B15" s="68" t="s">
        <v>70</v>
      </c>
      <c r="C15" s="68" t="s">
        <v>134</v>
      </c>
      <c r="D15" s="28"/>
      <c r="E15" s="69"/>
      <c r="F15" s="169"/>
      <c r="G15" s="169"/>
    </row>
    <row r="16" spans="1:7" ht="82.5" customHeight="1" x14ac:dyDescent="0.25">
      <c r="A16" s="67" t="s">
        <v>65</v>
      </c>
      <c r="B16" s="68" t="s">
        <v>53</v>
      </c>
      <c r="C16" s="68" t="s">
        <v>135</v>
      </c>
      <c r="D16" s="28"/>
      <c r="E16" s="69"/>
      <c r="F16" s="169"/>
      <c r="G16" s="169"/>
    </row>
    <row r="17" spans="1:7" ht="54.75" customHeight="1" x14ac:dyDescent="0.25">
      <c r="A17" s="67" t="s">
        <v>67</v>
      </c>
      <c r="B17" s="68" t="s">
        <v>136</v>
      </c>
      <c r="C17" s="71" t="s">
        <v>137</v>
      </c>
      <c r="D17" s="28"/>
      <c r="E17" s="69"/>
      <c r="F17" s="169"/>
      <c r="G17" s="169"/>
    </row>
    <row r="18" spans="1:7" ht="54.75" customHeight="1" x14ac:dyDescent="0.25">
      <c r="A18" s="67" t="s">
        <v>69</v>
      </c>
      <c r="B18" s="68" t="s">
        <v>138</v>
      </c>
      <c r="C18" s="68" t="s">
        <v>139</v>
      </c>
      <c r="D18" s="28"/>
      <c r="E18" s="69"/>
      <c r="F18" s="169"/>
      <c r="G18" s="169"/>
    </row>
    <row r="19" spans="1:7" ht="52.5" customHeight="1" x14ac:dyDescent="0.25">
      <c r="A19" s="67" t="s">
        <v>71</v>
      </c>
      <c r="B19" s="68" t="s">
        <v>140</v>
      </c>
      <c r="C19" s="68" t="s">
        <v>141</v>
      </c>
      <c r="D19" s="28"/>
      <c r="E19" s="69"/>
      <c r="F19" s="169"/>
      <c r="G19" s="169"/>
    </row>
    <row r="20" spans="1:7" ht="96" customHeight="1" x14ac:dyDescent="0.25">
      <c r="A20" s="67" t="s">
        <v>72</v>
      </c>
      <c r="B20" s="68" t="s">
        <v>142</v>
      </c>
      <c r="C20" s="71" t="s">
        <v>143</v>
      </c>
      <c r="D20" s="28"/>
      <c r="E20" s="69"/>
      <c r="F20" s="169"/>
      <c r="G20" s="169"/>
    </row>
    <row r="21" spans="1:7" ht="44.25" customHeight="1" x14ac:dyDescent="0.25">
      <c r="A21" s="67" t="s">
        <v>73</v>
      </c>
      <c r="B21" s="68" t="s">
        <v>169</v>
      </c>
      <c r="C21" s="68" t="s">
        <v>170</v>
      </c>
      <c r="D21" s="28"/>
      <c r="E21" s="69"/>
      <c r="F21" s="169"/>
      <c r="G21" s="169"/>
    </row>
    <row r="22" spans="1:7" ht="78" customHeight="1" x14ac:dyDescent="0.25">
      <c r="A22" s="67" t="s">
        <v>74</v>
      </c>
      <c r="B22" s="68" t="s">
        <v>144</v>
      </c>
      <c r="C22" s="68" t="s">
        <v>228</v>
      </c>
      <c r="D22" s="28"/>
      <c r="E22" s="69"/>
      <c r="F22" s="169"/>
      <c r="G22" s="169"/>
    </row>
    <row r="23" spans="1:7" ht="90" customHeight="1" x14ac:dyDescent="0.25">
      <c r="A23" s="67" t="s">
        <v>76</v>
      </c>
      <c r="B23" s="68" t="s">
        <v>145</v>
      </c>
      <c r="C23" s="68" t="s">
        <v>146</v>
      </c>
      <c r="D23" s="28"/>
      <c r="E23" s="69"/>
      <c r="F23" s="169"/>
      <c r="G23" s="169"/>
    </row>
    <row r="24" spans="1:7" ht="105" customHeight="1" x14ac:dyDescent="0.25">
      <c r="A24" s="67" t="s">
        <v>78</v>
      </c>
      <c r="B24" s="68" t="s">
        <v>147</v>
      </c>
      <c r="C24" s="68" t="s">
        <v>148</v>
      </c>
      <c r="D24" s="28"/>
      <c r="E24" s="69" t="s">
        <v>41</v>
      </c>
      <c r="F24" s="169"/>
      <c r="G24" s="169"/>
    </row>
    <row r="25" spans="1:7" ht="18.75" customHeight="1" x14ac:dyDescent="0.25">
      <c r="A25" s="67" t="s">
        <v>80</v>
      </c>
      <c r="B25" s="68" t="s">
        <v>149</v>
      </c>
      <c r="C25" s="68" t="s">
        <v>171</v>
      </c>
      <c r="D25" s="28"/>
      <c r="E25" s="69"/>
      <c r="F25" s="169"/>
      <c r="G25" s="169"/>
    </row>
    <row r="26" spans="1:7" ht="35.25" customHeight="1" x14ac:dyDescent="0.25">
      <c r="A26" s="67" t="s">
        <v>83</v>
      </c>
      <c r="B26" s="68" t="s">
        <v>77</v>
      </c>
      <c r="C26" s="68" t="s">
        <v>231</v>
      </c>
      <c r="D26" s="28"/>
      <c r="E26" s="69" t="s">
        <v>41</v>
      </c>
      <c r="F26" s="169"/>
      <c r="G26" s="169"/>
    </row>
    <row r="27" spans="1:7" ht="27" customHeight="1" x14ac:dyDescent="0.25">
      <c r="A27" s="67" t="s">
        <v>85</v>
      </c>
      <c r="B27" s="68" t="s">
        <v>75</v>
      </c>
      <c r="C27" s="68" t="s">
        <v>150</v>
      </c>
      <c r="D27" s="28"/>
      <c r="E27" s="69"/>
      <c r="F27" s="169"/>
      <c r="G27" s="169"/>
    </row>
    <row r="28" spans="1:7" ht="49.5" customHeight="1" x14ac:dyDescent="0.25">
      <c r="A28" s="67" t="s">
        <v>87</v>
      </c>
      <c r="B28" s="68" t="s">
        <v>79</v>
      </c>
      <c r="C28" s="68" t="s">
        <v>151</v>
      </c>
      <c r="D28" s="28"/>
      <c r="E28" s="69" t="s">
        <v>41</v>
      </c>
      <c r="F28" s="169"/>
      <c r="G28" s="169"/>
    </row>
    <row r="29" spans="1:7" ht="42" customHeight="1" x14ac:dyDescent="0.25">
      <c r="A29" s="67" t="s">
        <v>89</v>
      </c>
      <c r="B29" s="68" t="s">
        <v>81</v>
      </c>
      <c r="C29" s="68" t="s">
        <v>82</v>
      </c>
      <c r="D29" s="28"/>
      <c r="E29" s="69" t="s">
        <v>41</v>
      </c>
      <c r="F29" s="169"/>
      <c r="G29" s="169"/>
    </row>
    <row r="30" spans="1:7" ht="27" customHeight="1" x14ac:dyDescent="0.25">
      <c r="A30" s="67" t="s">
        <v>90</v>
      </c>
      <c r="B30" s="68" t="s">
        <v>84</v>
      </c>
      <c r="C30" s="68" t="s">
        <v>152</v>
      </c>
      <c r="D30" s="28"/>
      <c r="E30" s="69"/>
      <c r="F30" s="169"/>
      <c r="G30" s="169"/>
    </row>
    <row r="31" spans="1:7" ht="85.5" customHeight="1" x14ac:dyDescent="0.25">
      <c r="A31" s="67" t="s">
        <v>161</v>
      </c>
      <c r="B31" s="68" t="s">
        <v>153</v>
      </c>
      <c r="C31" s="68" t="s">
        <v>172</v>
      </c>
      <c r="D31" s="28"/>
      <c r="E31" s="69"/>
      <c r="F31" s="167"/>
      <c r="G31" s="168"/>
    </row>
    <row r="32" spans="1:7" ht="75" customHeight="1" x14ac:dyDescent="0.25">
      <c r="A32" s="67" t="s">
        <v>162</v>
      </c>
      <c r="B32" s="68" t="s">
        <v>86</v>
      </c>
      <c r="C32" s="68" t="s">
        <v>154</v>
      </c>
      <c r="D32" s="28"/>
      <c r="E32" s="69"/>
      <c r="F32" s="167"/>
      <c r="G32" s="168"/>
    </row>
    <row r="33" spans="1:7" ht="38.25" x14ac:dyDescent="0.25">
      <c r="A33" s="67" t="s">
        <v>163</v>
      </c>
      <c r="B33" s="68" t="s">
        <v>155</v>
      </c>
      <c r="C33" s="68" t="s">
        <v>156</v>
      </c>
      <c r="D33" s="28"/>
      <c r="E33" s="69"/>
      <c r="F33" s="167"/>
      <c r="G33" s="168"/>
    </row>
    <row r="34" spans="1:7" ht="44.25" customHeight="1" x14ac:dyDescent="0.25">
      <c r="A34" s="67" t="s">
        <v>164</v>
      </c>
      <c r="B34" s="68" t="s">
        <v>88</v>
      </c>
      <c r="C34" s="68" t="s">
        <v>157</v>
      </c>
      <c r="D34" s="28"/>
      <c r="E34" s="69"/>
      <c r="F34" s="167"/>
      <c r="G34" s="168"/>
    </row>
    <row r="35" spans="1:7" ht="95.25" customHeight="1" x14ac:dyDescent="0.25">
      <c r="A35" s="67" t="s">
        <v>165</v>
      </c>
      <c r="B35" s="68" t="s">
        <v>158</v>
      </c>
      <c r="C35" s="68" t="s">
        <v>159</v>
      </c>
      <c r="D35" s="28"/>
      <c r="E35" s="69"/>
      <c r="F35" s="165"/>
      <c r="G35" s="166"/>
    </row>
    <row r="36" spans="1:7" ht="53.25" customHeight="1" x14ac:dyDescent="0.25">
      <c r="A36" s="67" t="s">
        <v>166</v>
      </c>
      <c r="B36" s="68" t="s">
        <v>160</v>
      </c>
      <c r="C36" s="68" t="s">
        <v>229</v>
      </c>
      <c r="D36" s="28"/>
      <c r="E36" s="69"/>
      <c r="F36" s="167"/>
      <c r="G36" s="168"/>
    </row>
    <row r="37" spans="1:7" ht="62.25" customHeight="1" x14ac:dyDescent="0.25">
      <c r="A37" s="72" t="s">
        <v>91</v>
      </c>
      <c r="B37" s="68" t="s">
        <v>98</v>
      </c>
      <c r="C37" s="68" t="s">
        <v>99</v>
      </c>
      <c r="D37" s="219"/>
      <c r="E37" s="219"/>
      <c r="F37" s="163"/>
      <c r="G37" s="164" t="s">
        <v>41</v>
      </c>
    </row>
    <row r="38" spans="1:7" x14ac:dyDescent="0.25">
      <c r="A38" s="162" t="s">
        <v>92</v>
      </c>
      <c r="B38" s="74" t="s">
        <v>93</v>
      </c>
      <c r="C38" s="73" t="s">
        <v>100</v>
      </c>
      <c r="D38" s="219"/>
      <c r="E38" s="219"/>
      <c r="F38" s="163"/>
      <c r="G38" s="164"/>
    </row>
    <row r="39" spans="1:7" ht="39.75" customHeight="1" x14ac:dyDescent="0.25">
      <c r="A39" s="162"/>
      <c r="B39" s="74" t="s">
        <v>94</v>
      </c>
      <c r="C39" s="73" t="s">
        <v>173</v>
      </c>
      <c r="D39" s="219"/>
      <c r="E39" s="219"/>
      <c r="F39" s="163"/>
      <c r="G39" s="164"/>
    </row>
    <row r="40" spans="1:7" ht="37.5" customHeight="1" x14ac:dyDescent="0.25">
      <c r="A40" s="162"/>
      <c r="B40" s="74" t="s">
        <v>95</v>
      </c>
      <c r="C40" s="73" t="s">
        <v>174</v>
      </c>
      <c r="D40" s="219"/>
      <c r="E40" s="219"/>
      <c r="F40" s="163"/>
      <c r="G40" s="164"/>
    </row>
    <row r="41" spans="1:7" ht="43.5" customHeight="1" x14ac:dyDescent="0.25">
      <c r="A41" s="162"/>
      <c r="B41" s="74" t="s">
        <v>96</v>
      </c>
      <c r="C41" s="73" t="s">
        <v>175</v>
      </c>
      <c r="D41" s="219"/>
      <c r="E41" s="219"/>
      <c r="F41" s="163"/>
      <c r="G41" s="164"/>
    </row>
    <row r="42" spans="1:7" ht="141.75" customHeight="1" x14ac:dyDescent="0.25">
      <c r="A42" s="72" t="s">
        <v>97</v>
      </c>
      <c r="B42" s="68" t="s">
        <v>176</v>
      </c>
      <c r="C42" s="68" t="s">
        <v>177</v>
      </c>
      <c r="D42" s="219"/>
      <c r="E42" s="219"/>
      <c r="F42" s="163"/>
      <c r="G42" s="164" t="s">
        <v>41</v>
      </c>
    </row>
    <row r="43" spans="1:7" x14ac:dyDescent="0.25">
      <c r="A43" s="162" t="s">
        <v>92</v>
      </c>
      <c r="B43" s="74" t="s">
        <v>93</v>
      </c>
      <c r="C43" s="73" t="s">
        <v>232</v>
      </c>
      <c r="D43" s="219"/>
      <c r="E43" s="219"/>
      <c r="F43" s="163"/>
      <c r="G43" s="164"/>
    </row>
    <row r="44" spans="1:7" ht="31.5" customHeight="1" x14ac:dyDescent="0.25">
      <c r="A44" s="162"/>
      <c r="B44" s="74" t="s">
        <v>94</v>
      </c>
      <c r="C44" s="73" t="s">
        <v>233</v>
      </c>
      <c r="D44" s="219"/>
      <c r="E44" s="219"/>
      <c r="F44" s="163"/>
      <c r="G44" s="164"/>
    </row>
    <row r="45" spans="1:7" ht="33.75" customHeight="1" x14ac:dyDescent="0.25">
      <c r="A45" s="162"/>
      <c r="B45" s="74" t="s">
        <v>95</v>
      </c>
      <c r="C45" s="73" t="s">
        <v>235</v>
      </c>
      <c r="D45" s="219"/>
      <c r="E45" s="219"/>
      <c r="F45" s="163"/>
      <c r="G45" s="164"/>
    </row>
    <row r="46" spans="1:7" ht="33" customHeight="1" x14ac:dyDescent="0.25">
      <c r="A46" s="162"/>
      <c r="B46" s="74" t="s">
        <v>96</v>
      </c>
      <c r="C46" s="73" t="s">
        <v>234</v>
      </c>
      <c r="D46" s="219"/>
      <c r="E46" s="219"/>
      <c r="F46" s="163"/>
      <c r="G46" s="164"/>
    </row>
    <row r="47" spans="1:7" ht="36" customHeight="1" x14ac:dyDescent="0.25">
      <c r="A47" s="72" t="s">
        <v>101</v>
      </c>
      <c r="B47" s="68" t="s">
        <v>104</v>
      </c>
      <c r="C47" s="68" t="s">
        <v>178</v>
      </c>
      <c r="D47" s="219"/>
      <c r="E47" s="219"/>
      <c r="F47" s="163"/>
      <c r="G47" s="164" t="s">
        <v>41</v>
      </c>
    </row>
    <row r="48" spans="1:7" x14ac:dyDescent="0.25">
      <c r="A48" s="162" t="s">
        <v>92</v>
      </c>
      <c r="B48" s="74" t="s">
        <v>93</v>
      </c>
      <c r="C48" s="73" t="s">
        <v>102</v>
      </c>
      <c r="D48" s="219"/>
      <c r="E48" s="219"/>
      <c r="F48" s="163"/>
      <c r="G48" s="164"/>
    </row>
    <row r="49" spans="1:7" x14ac:dyDescent="0.25">
      <c r="A49" s="162"/>
      <c r="B49" s="74" t="s">
        <v>94</v>
      </c>
      <c r="C49" s="73" t="s">
        <v>103</v>
      </c>
      <c r="D49" s="219"/>
      <c r="E49" s="219"/>
      <c r="F49" s="163"/>
      <c r="G49" s="164"/>
    </row>
    <row r="50" spans="1:7" x14ac:dyDescent="0.25">
      <c r="A50" s="162"/>
      <c r="B50" s="74" t="s">
        <v>95</v>
      </c>
      <c r="C50" s="73" t="s">
        <v>254</v>
      </c>
      <c r="D50" s="219"/>
      <c r="E50" s="219"/>
      <c r="F50" s="163"/>
      <c r="G50" s="164"/>
    </row>
    <row r="51" spans="1:7" x14ac:dyDescent="0.25">
      <c r="A51" s="162"/>
      <c r="B51" s="74" t="s">
        <v>96</v>
      </c>
      <c r="C51" s="73" t="s">
        <v>179</v>
      </c>
      <c r="D51" s="219"/>
      <c r="E51" s="219"/>
      <c r="F51" s="163"/>
      <c r="G51" s="164"/>
    </row>
  </sheetData>
  <protectedRanges>
    <protectedRange sqref="D5:E51" name="Bereich1"/>
  </protectedRanges>
  <mergeCells count="51">
    <mergeCell ref="F10:G10"/>
    <mergeCell ref="A1:C1"/>
    <mergeCell ref="D1:E2"/>
    <mergeCell ref="A2:C2"/>
    <mergeCell ref="B3:C3"/>
    <mergeCell ref="F5:G5"/>
    <mergeCell ref="F6:G6"/>
    <mergeCell ref="F7:G7"/>
    <mergeCell ref="F8:G8"/>
    <mergeCell ref="F9:G9"/>
    <mergeCell ref="F1:G2"/>
    <mergeCell ref="F3:G3"/>
    <mergeCell ref="B4:C4"/>
    <mergeCell ref="F22:G22"/>
    <mergeCell ref="F11:G11"/>
    <mergeCell ref="F12:G12"/>
    <mergeCell ref="F13:G13"/>
    <mergeCell ref="F14:G14"/>
    <mergeCell ref="F15:G15"/>
    <mergeCell ref="F16:G16"/>
    <mergeCell ref="F17:G17"/>
    <mergeCell ref="F18:G18"/>
    <mergeCell ref="F19:G19"/>
    <mergeCell ref="F20:G20"/>
    <mergeCell ref="F21:G21"/>
    <mergeCell ref="F35:G35"/>
    <mergeCell ref="F36:G36"/>
    <mergeCell ref="F33:G33"/>
    <mergeCell ref="F34:G34"/>
    <mergeCell ref="F23:G23"/>
    <mergeCell ref="F24:G24"/>
    <mergeCell ref="F25:G25"/>
    <mergeCell ref="F26:G26"/>
    <mergeCell ref="F27:G27"/>
    <mergeCell ref="F28:G28"/>
    <mergeCell ref="F29:G29"/>
    <mergeCell ref="F30:G30"/>
    <mergeCell ref="F31:G31"/>
    <mergeCell ref="F32:G32"/>
    <mergeCell ref="A38:A41"/>
    <mergeCell ref="D47:E51"/>
    <mergeCell ref="F47:F51"/>
    <mergeCell ref="G47:G51"/>
    <mergeCell ref="A48:A51"/>
    <mergeCell ref="D42:E46"/>
    <mergeCell ref="F42:F46"/>
    <mergeCell ref="G42:G46"/>
    <mergeCell ref="A43:A46"/>
    <mergeCell ref="D37:E41"/>
    <mergeCell ref="F37:F41"/>
    <mergeCell ref="G37:G41"/>
  </mergeCells>
  <conditionalFormatting sqref="A43 B43:B46">
    <cfRule type="cellIs" dxfId="4" priority="12" operator="equal">
      <formula>"A"</formula>
    </cfRule>
  </conditionalFormatting>
  <conditionalFormatting sqref="A38 B38:B41">
    <cfRule type="cellIs" dxfId="3" priority="11" operator="equal">
      <formula>"A"</formula>
    </cfRule>
  </conditionalFormatting>
  <conditionalFormatting sqref="A48 B48:B51">
    <cfRule type="cellIs" dxfId="2" priority="9" operator="equal">
      <formula>"A"</formula>
    </cfRule>
  </conditionalFormatting>
  <conditionalFormatting sqref="D5:D36">
    <cfRule type="cellIs" dxfId="1" priority="1" operator="equal">
      <formula>"Nein"</formula>
    </cfRule>
  </conditionalFormatting>
  <conditionalFormatting sqref="D5:D36">
    <cfRule type="cellIs" dxfId="0" priority="2" operator="equal">
      <formula>"Ja"</formula>
    </cfRule>
  </conditionalFormatting>
  <dataValidations disablePrompts="1" count="1">
    <dataValidation type="list" allowBlank="1" showInputMessage="1" showErrorMessage="1" sqref="D5:D36" xr:uid="{CD2ACC5C-B929-4390-A3D0-EC7307D0E42E}">
      <formula1>"Ja,Nein"</formula1>
    </dataValidation>
  </dataValidations>
  <pageMargins left="0.7" right="0.7" top="0.78740157499999996" bottom="0.78740157499999996"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B950A-FD0C-4312-9B51-FDF6552487D2}">
  <dimension ref="A1:XFD22"/>
  <sheetViews>
    <sheetView showGridLines="0" defaultGridColor="0" colorId="22" zoomScale="90" zoomScaleNormal="90" workbookViewId="0">
      <selection activeCell="J21" sqref="J21"/>
    </sheetView>
  </sheetViews>
  <sheetFormatPr baseColWidth="10" defaultRowHeight="15" x14ac:dyDescent="0.25"/>
  <cols>
    <col min="1" max="1" width="10.28515625" style="42" customWidth="1"/>
    <col min="2" max="2" width="42.28515625" style="42" customWidth="1"/>
    <col min="3" max="3" width="21.28515625" style="45" customWidth="1"/>
    <col min="4" max="4" width="19.5703125" style="42" customWidth="1"/>
    <col min="5" max="5" width="27.140625" style="42" customWidth="1"/>
    <col min="6" max="6" width="22.5703125" style="45" customWidth="1"/>
    <col min="7" max="7" width="19" style="42" customWidth="1"/>
    <col min="8" max="8" width="25.140625" style="42" customWidth="1"/>
    <col min="9" max="9" width="24.42578125" style="45" customWidth="1"/>
    <col min="10" max="10" width="18.5703125" style="42" customWidth="1"/>
    <col min="11" max="11" width="24.28515625" style="42" customWidth="1"/>
    <col min="12" max="12" width="39.7109375" style="42" customWidth="1"/>
    <col min="13" max="16384" width="11.42578125" style="42"/>
  </cols>
  <sheetData>
    <row r="1" spans="1:16384" ht="44.25" customHeight="1" x14ac:dyDescent="0.25">
      <c r="A1" s="41" t="s">
        <v>182</v>
      </c>
      <c r="B1" s="41"/>
      <c r="C1" s="43"/>
      <c r="D1" s="41"/>
      <c r="E1" s="41"/>
      <c r="F1" s="43"/>
      <c r="G1" s="41"/>
      <c r="H1" s="41"/>
      <c r="I1" s="43"/>
      <c r="J1" s="41"/>
      <c r="K1" s="41"/>
      <c r="L1" s="41"/>
    </row>
    <row r="2" spans="1:16384" ht="18.75" x14ac:dyDescent="0.25">
      <c r="A2" s="41" t="s">
        <v>184</v>
      </c>
      <c r="B2" s="41"/>
      <c r="C2" s="43"/>
      <c r="D2" s="41"/>
      <c r="E2" s="41"/>
      <c r="F2" s="43"/>
      <c r="G2" s="41"/>
      <c r="H2" s="41"/>
      <c r="I2" s="43"/>
      <c r="J2" s="41"/>
      <c r="K2" s="41"/>
      <c r="L2" s="41"/>
    </row>
    <row r="3" spans="1:16384" ht="19.5" thickBot="1" x14ac:dyDescent="0.3">
      <c r="A3" s="41"/>
      <c r="B3" s="41"/>
      <c r="C3" s="43"/>
      <c r="D3" s="41"/>
      <c r="E3" s="41"/>
      <c r="F3" s="43"/>
      <c r="G3" s="41"/>
      <c r="H3" s="41"/>
      <c r="I3" s="43"/>
      <c r="J3" s="41"/>
      <c r="K3" s="41"/>
      <c r="L3" s="41"/>
    </row>
    <row r="4" spans="1:16384" ht="15" customHeight="1" x14ac:dyDescent="0.25">
      <c r="A4" s="191" t="s">
        <v>242</v>
      </c>
      <c r="B4" s="192"/>
      <c r="C4" s="192"/>
      <c r="D4" s="192"/>
      <c r="E4" s="192"/>
      <c r="F4" s="192"/>
      <c r="G4" s="192"/>
      <c r="H4" s="192"/>
      <c r="I4" s="192"/>
      <c r="J4" s="192"/>
      <c r="K4" s="192"/>
      <c r="L4" s="193"/>
    </row>
    <row r="5" spans="1:16384" ht="15.75" customHeight="1" x14ac:dyDescent="0.25">
      <c r="A5" s="194"/>
      <c r="B5" s="195"/>
      <c r="C5" s="195"/>
      <c r="D5" s="195"/>
      <c r="E5" s="195"/>
      <c r="F5" s="195"/>
      <c r="G5" s="195"/>
      <c r="H5" s="195"/>
      <c r="I5" s="195"/>
      <c r="J5" s="195"/>
      <c r="K5" s="195"/>
      <c r="L5" s="196"/>
    </row>
    <row r="6" spans="1:16384" ht="15.75" customHeight="1" x14ac:dyDescent="0.25">
      <c r="A6" s="194"/>
      <c r="B6" s="195"/>
      <c r="C6" s="195"/>
      <c r="D6" s="195"/>
      <c r="E6" s="195"/>
      <c r="F6" s="195"/>
      <c r="G6" s="195"/>
      <c r="H6" s="195"/>
      <c r="I6" s="195"/>
      <c r="J6" s="195"/>
      <c r="K6" s="195"/>
      <c r="L6" s="196"/>
    </row>
    <row r="7" spans="1:16384" ht="16.5" customHeight="1" thickBot="1" x14ac:dyDescent="0.3">
      <c r="A7" s="194"/>
      <c r="B7" s="195"/>
      <c r="C7" s="195"/>
      <c r="D7" s="195"/>
      <c r="E7" s="195"/>
      <c r="F7" s="195"/>
      <c r="G7" s="195"/>
      <c r="H7" s="195"/>
      <c r="I7" s="195"/>
      <c r="J7" s="195"/>
      <c r="K7" s="195"/>
      <c r="L7" s="196"/>
    </row>
    <row r="8" spans="1:16384" ht="138" customHeight="1" thickTop="1" thickBot="1" x14ac:dyDescent="0.3">
      <c r="A8" s="104" t="s">
        <v>205</v>
      </c>
      <c r="B8" s="105" t="s">
        <v>210</v>
      </c>
      <c r="C8" s="117" t="s">
        <v>212</v>
      </c>
      <c r="D8" s="106" t="s">
        <v>241</v>
      </c>
      <c r="E8" s="107" t="s">
        <v>214</v>
      </c>
      <c r="F8" s="117" t="s">
        <v>216</v>
      </c>
      <c r="G8" s="106" t="s">
        <v>213</v>
      </c>
      <c r="H8" s="107" t="s">
        <v>217</v>
      </c>
      <c r="I8" s="117" t="s">
        <v>239</v>
      </c>
      <c r="J8" s="106" t="s">
        <v>240</v>
      </c>
      <c r="K8" s="107" t="s">
        <v>217</v>
      </c>
      <c r="L8" s="102" t="s">
        <v>121</v>
      </c>
    </row>
    <row r="9" spans="1:16384" s="59" customFormat="1" ht="20.100000000000001" customHeight="1" thickTop="1" thickBot="1" x14ac:dyDescent="0.3">
      <c r="A9" s="100" t="s">
        <v>41</v>
      </c>
      <c r="B9" s="101"/>
      <c r="C9" s="197" t="s">
        <v>215</v>
      </c>
      <c r="D9" s="198"/>
      <c r="E9" s="199"/>
      <c r="F9" s="197" t="s">
        <v>218</v>
      </c>
      <c r="G9" s="198"/>
      <c r="H9" s="199"/>
      <c r="I9" s="197" t="s">
        <v>219</v>
      </c>
      <c r="J9" s="198"/>
      <c r="K9" s="199"/>
      <c r="L9" s="103"/>
    </row>
    <row r="10" spans="1:16384" s="44" customFormat="1" ht="20.100000000000001" customHeight="1" thickTop="1" x14ac:dyDescent="0.25">
      <c r="A10" s="47" t="s">
        <v>201</v>
      </c>
      <c r="B10" s="98" t="s">
        <v>206</v>
      </c>
      <c r="C10" s="108">
        <v>0</v>
      </c>
      <c r="D10" s="87">
        <v>50000</v>
      </c>
      <c r="E10" s="109">
        <f t="shared" ref="E10:E13" si="0">D10*(1-C10)</f>
        <v>50000</v>
      </c>
      <c r="F10" s="108">
        <v>0</v>
      </c>
      <c r="G10" s="87">
        <v>10000</v>
      </c>
      <c r="H10" s="118">
        <f t="shared" ref="H10:H13" si="1">G10*(1-F10)</f>
        <v>10000</v>
      </c>
      <c r="I10" s="108">
        <v>0</v>
      </c>
      <c r="J10" s="132">
        <v>10000</v>
      </c>
      <c r="K10" s="122">
        <f t="shared" ref="K10:K13" si="2">J10*(1-I10)</f>
        <v>10000</v>
      </c>
      <c r="L10" s="91" t="s">
        <v>41</v>
      </c>
    </row>
    <row r="11" spans="1:16384" s="44" customFormat="1" ht="20.100000000000001" customHeight="1" x14ac:dyDescent="0.25">
      <c r="A11" s="48" t="s">
        <v>202</v>
      </c>
      <c r="B11" s="99" t="s">
        <v>207</v>
      </c>
      <c r="C11" s="110">
        <v>0</v>
      </c>
      <c r="D11" s="49">
        <v>650000</v>
      </c>
      <c r="E11" s="111">
        <f t="shared" si="0"/>
        <v>650000</v>
      </c>
      <c r="F11" s="110">
        <v>0</v>
      </c>
      <c r="G11" s="49">
        <v>650000</v>
      </c>
      <c r="H11" s="119">
        <f t="shared" si="1"/>
        <v>650000</v>
      </c>
      <c r="I11" s="110">
        <v>0</v>
      </c>
      <c r="J11" s="133">
        <v>70000</v>
      </c>
      <c r="K11" s="123">
        <f t="shared" si="2"/>
        <v>70000</v>
      </c>
      <c r="L11" s="92" t="s">
        <v>41</v>
      </c>
    </row>
    <row r="12" spans="1:16384" s="44" customFormat="1" ht="20.100000000000001" customHeight="1" x14ac:dyDescent="0.25">
      <c r="A12" s="48" t="s">
        <v>203</v>
      </c>
      <c r="B12" s="99" t="s">
        <v>208</v>
      </c>
      <c r="C12" s="110">
        <v>0</v>
      </c>
      <c r="D12" s="49">
        <v>700000</v>
      </c>
      <c r="E12" s="111">
        <f t="shared" si="0"/>
        <v>700000</v>
      </c>
      <c r="F12" s="110">
        <v>0</v>
      </c>
      <c r="G12" s="130">
        <v>100000</v>
      </c>
      <c r="H12" s="119">
        <f t="shared" si="1"/>
        <v>100000</v>
      </c>
      <c r="I12" s="110">
        <v>0</v>
      </c>
      <c r="J12" s="133">
        <v>90000</v>
      </c>
      <c r="K12" s="123">
        <f t="shared" si="2"/>
        <v>90000</v>
      </c>
      <c r="L12" s="92" t="s">
        <v>41</v>
      </c>
    </row>
    <row r="13" spans="1:16384" s="44" customFormat="1" ht="20.100000000000001" customHeight="1" thickBot="1" x14ac:dyDescent="0.3">
      <c r="A13" s="85" t="s">
        <v>204</v>
      </c>
      <c r="B13" s="99" t="s">
        <v>209</v>
      </c>
      <c r="C13" s="112">
        <v>0</v>
      </c>
      <c r="D13" s="83">
        <v>650000</v>
      </c>
      <c r="E13" s="113">
        <f t="shared" si="0"/>
        <v>650000</v>
      </c>
      <c r="F13" s="112">
        <v>0</v>
      </c>
      <c r="G13" s="131">
        <v>20000</v>
      </c>
      <c r="H13" s="120">
        <f t="shared" si="1"/>
        <v>20000</v>
      </c>
      <c r="I13" s="112">
        <v>0</v>
      </c>
      <c r="J13" s="134">
        <v>20000</v>
      </c>
      <c r="K13" s="124">
        <f t="shared" si="2"/>
        <v>20000</v>
      </c>
      <c r="L13" s="93" t="s">
        <v>41</v>
      </c>
    </row>
    <row r="14" spans="1:16384" s="42" customFormat="1" ht="20.100000000000001" customHeight="1" thickTop="1" thickBot="1" x14ac:dyDescent="0.3">
      <c r="A14" s="86" t="s">
        <v>41</v>
      </c>
      <c r="B14" s="90"/>
      <c r="C14" s="114"/>
      <c r="D14" s="115">
        <f>SUM(D10:D13)</f>
        <v>2050000</v>
      </c>
      <c r="E14" s="116">
        <f>SUM(E10:E13)</f>
        <v>2050000</v>
      </c>
      <c r="F14" s="114"/>
      <c r="G14" s="115">
        <f>SUM(G10:G13)</f>
        <v>780000</v>
      </c>
      <c r="H14" s="121">
        <f>SUM(H10:H13)</f>
        <v>780000</v>
      </c>
      <c r="I14" s="114"/>
      <c r="J14" s="125">
        <f>SUM(J10:J13)</f>
        <v>190000</v>
      </c>
      <c r="K14" s="126">
        <f>SUM(K10:K13)</f>
        <v>190000</v>
      </c>
      <c r="L14" s="89"/>
    </row>
    <row r="15" spans="1:16384" s="84" customFormat="1" ht="20.100000000000001" customHeight="1" thickTop="1" thickBot="1" x14ac:dyDescent="0.3">
      <c r="A15" s="205" t="s">
        <v>226</v>
      </c>
      <c r="B15" s="206"/>
      <c r="C15" s="207">
        <f>E14+H14+K14</f>
        <v>3020000</v>
      </c>
      <c r="D15" s="208"/>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c r="AX15" s="190"/>
      <c r="AY15" s="190"/>
      <c r="AZ15" s="190"/>
      <c r="BA15" s="190"/>
      <c r="BB15" s="190"/>
      <c r="BC15" s="190"/>
      <c r="BD15" s="190"/>
      <c r="BE15" s="190"/>
      <c r="BF15" s="190"/>
      <c r="BG15" s="190"/>
      <c r="BH15" s="190"/>
      <c r="BI15" s="190"/>
      <c r="BJ15" s="190"/>
      <c r="BK15" s="190"/>
      <c r="BL15" s="190"/>
      <c r="BM15" s="190"/>
      <c r="BN15" s="190"/>
      <c r="BO15" s="190"/>
      <c r="BP15" s="190"/>
      <c r="BQ15" s="190"/>
      <c r="BR15" s="190"/>
      <c r="BS15" s="190"/>
      <c r="BT15" s="190"/>
      <c r="BU15" s="190"/>
      <c r="BV15" s="190"/>
      <c r="BW15" s="190"/>
      <c r="BX15" s="190"/>
      <c r="BY15" s="190"/>
      <c r="BZ15" s="190"/>
      <c r="CA15" s="190"/>
      <c r="CB15" s="190"/>
      <c r="CC15" s="190"/>
      <c r="CD15" s="190"/>
      <c r="CE15" s="190"/>
      <c r="CF15" s="190"/>
      <c r="CG15" s="190"/>
      <c r="CH15" s="190"/>
      <c r="CI15" s="190"/>
      <c r="CJ15" s="190"/>
      <c r="CK15" s="190"/>
      <c r="CL15" s="190"/>
      <c r="CM15" s="190"/>
      <c r="CN15" s="190"/>
      <c r="CO15" s="190"/>
      <c r="CP15" s="190"/>
      <c r="CQ15" s="190"/>
      <c r="CR15" s="190"/>
      <c r="CS15" s="190"/>
      <c r="CT15" s="190"/>
      <c r="CU15" s="190"/>
      <c r="CV15" s="190"/>
      <c r="CW15" s="190"/>
      <c r="CX15" s="190"/>
      <c r="CY15" s="190"/>
      <c r="CZ15" s="190"/>
      <c r="DA15" s="190"/>
      <c r="DB15" s="190"/>
      <c r="DC15" s="190"/>
      <c r="DD15" s="190"/>
      <c r="DE15" s="190"/>
      <c r="DF15" s="190"/>
      <c r="DG15" s="190"/>
      <c r="DH15" s="190"/>
      <c r="DI15" s="190"/>
      <c r="DJ15" s="190"/>
      <c r="DK15" s="190"/>
      <c r="DL15" s="190"/>
      <c r="DM15" s="190"/>
      <c r="DN15" s="190"/>
      <c r="DO15" s="190"/>
      <c r="DP15" s="190"/>
      <c r="DQ15" s="190"/>
      <c r="DR15" s="190"/>
      <c r="DS15" s="190"/>
      <c r="DT15" s="190"/>
      <c r="DU15" s="190"/>
      <c r="DV15" s="190"/>
      <c r="DW15" s="190"/>
      <c r="DX15" s="190"/>
      <c r="DY15" s="190"/>
      <c r="DZ15" s="190"/>
      <c r="EA15" s="190"/>
      <c r="EB15" s="190"/>
      <c r="EC15" s="190"/>
      <c r="ED15" s="190"/>
      <c r="EE15" s="190"/>
      <c r="EF15" s="190"/>
      <c r="EG15" s="190"/>
      <c r="EH15" s="190"/>
      <c r="EI15" s="190"/>
      <c r="EJ15" s="190"/>
      <c r="EK15" s="190"/>
      <c r="EL15" s="190"/>
      <c r="EM15" s="190"/>
      <c r="EN15" s="190"/>
      <c r="EO15" s="190"/>
      <c r="EP15" s="190"/>
      <c r="EQ15" s="190"/>
      <c r="ER15" s="190"/>
      <c r="ES15" s="190"/>
      <c r="ET15" s="190"/>
      <c r="EU15" s="190"/>
      <c r="EV15" s="190"/>
      <c r="EW15" s="190"/>
      <c r="EX15" s="190"/>
      <c r="EY15" s="190"/>
      <c r="EZ15" s="190"/>
      <c r="FA15" s="190"/>
      <c r="FB15" s="190"/>
      <c r="FC15" s="190"/>
      <c r="FD15" s="190"/>
      <c r="FE15" s="190"/>
      <c r="FF15" s="190"/>
      <c r="FG15" s="190"/>
      <c r="FH15" s="190"/>
      <c r="FI15" s="190"/>
      <c r="FJ15" s="190"/>
      <c r="FK15" s="190"/>
      <c r="FL15" s="190"/>
      <c r="FM15" s="190"/>
      <c r="FN15" s="190"/>
      <c r="FO15" s="190"/>
      <c r="FP15" s="190"/>
      <c r="FQ15" s="190"/>
      <c r="FR15" s="190"/>
      <c r="FS15" s="190"/>
      <c r="FT15" s="190"/>
      <c r="FU15" s="190"/>
      <c r="FV15" s="190"/>
      <c r="FW15" s="190"/>
      <c r="FX15" s="190"/>
      <c r="FY15" s="190"/>
      <c r="FZ15" s="190"/>
      <c r="GA15" s="190"/>
      <c r="GB15" s="190"/>
      <c r="GC15" s="190"/>
      <c r="GD15" s="190"/>
      <c r="GE15" s="190"/>
      <c r="GF15" s="190"/>
      <c r="GG15" s="190"/>
      <c r="GH15" s="190"/>
      <c r="GI15" s="190"/>
      <c r="GJ15" s="190"/>
      <c r="GK15" s="190"/>
      <c r="GL15" s="190"/>
      <c r="GM15" s="190"/>
      <c r="GN15" s="190"/>
      <c r="GO15" s="190"/>
      <c r="GP15" s="190"/>
      <c r="GQ15" s="190"/>
      <c r="GR15" s="190"/>
      <c r="GS15" s="190"/>
      <c r="GT15" s="190"/>
      <c r="GU15" s="190"/>
      <c r="GV15" s="190"/>
      <c r="GW15" s="190"/>
      <c r="GX15" s="190"/>
      <c r="GY15" s="190"/>
      <c r="GZ15" s="190"/>
      <c r="HA15" s="190"/>
      <c r="HB15" s="190"/>
      <c r="HC15" s="190"/>
      <c r="HD15" s="190"/>
      <c r="HE15" s="190"/>
      <c r="HF15" s="190"/>
      <c r="HG15" s="190"/>
      <c r="HH15" s="190"/>
      <c r="HI15" s="190"/>
      <c r="HJ15" s="190"/>
      <c r="HK15" s="190"/>
      <c r="HL15" s="190"/>
      <c r="HM15" s="190"/>
      <c r="HN15" s="190"/>
      <c r="HO15" s="190"/>
      <c r="HP15" s="190"/>
      <c r="HQ15" s="190"/>
      <c r="HR15" s="190"/>
      <c r="HS15" s="190"/>
      <c r="HT15" s="190"/>
      <c r="HU15" s="190"/>
      <c r="HV15" s="190"/>
      <c r="HW15" s="190"/>
      <c r="HX15" s="190"/>
      <c r="HY15" s="190"/>
      <c r="HZ15" s="190"/>
      <c r="IA15" s="190"/>
      <c r="IB15" s="190"/>
      <c r="IC15" s="190"/>
      <c r="ID15" s="190"/>
      <c r="IE15" s="190"/>
      <c r="IF15" s="190"/>
      <c r="IG15" s="190"/>
      <c r="IH15" s="190"/>
      <c r="II15" s="190"/>
      <c r="IJ15" s="190"/>
      <c r="IK15" s="190"/>
      <c r="IL15" s="190"/>
      <c r="IM15" s="190"/>
      <c r="IN15" s="190"/>
      <c r="IO15" s="190"/>
      <c r="IP15" s="190"/>
      <c r="IQ15" s="190"/>
      <c r="IR15" s="190"/>
      <c r="IS15" s="190"/>
      <c r="IT15" s="190"/>
      <c r="IU15" s="190"/>
      <c r="IV15" s="190"/>
      <c r="IW15" s="190"/>
      <c r="IX15" s="190"/>
      <c r="IY15" s="190"/>
      <c r="IZ15" s="190"/>
      <c r="JA15" s="190"/>
      <c r="JB15" s="190"/>
      <c r="JC15" s="190"/>
      <c r="JD15" s="190"/>
      <c r="JE15" s="190"/>
      <c r="JF15" s="190"/>
      <c r="JG15" s="190"/>
      <c r="JH15" s="190"/>
      <c r="JI15" s="190"/>
      <c r="JJ15" s="190"/>
      <c r="JK15" s="190"/>
      <c r="JL15" s="190"/>
      <c r="JM15" s="190"/>
      <c r="JN15" s="190"/>
      <c r="JO15" s="190"/>
      <c r="JP15" s="190"/>
      <c r="JQ15" s="190"/>
      <c r="JR15" s="190"/>
      <c r="JS15" s="190"/>
      <c r="JT15" s="190"/>
      <c r="JU15" s="190"/>
      <c r="JV15" s="190"/>
      <c r="JW15" s="190"/>
      <c r="JX15" s="190"/>
      <c r="JY15" s="190"/>
      <c r="JZ15" s="190"/>
      <c r="KA15" s="190"/>
      <c r="KB15" s="190"/>
      <c r="KC15" s="190"/>
      <c r="KD15" s="190"/>
      <c r="KE15" s="190"/>
      <c r="KF15" s="190"/>
      <c r="KG15" s="190"/>
      <c r="KH15" s="190"/>
      <c r="KI15" s="190"/>
      <c r="KJ15" s="190"/>
      <c r="KK15" s="190"/>
      <c r="KL15" s="190"/>
      <c r="KM15" s="190"/>
      <c r="KN15" s="190"/>
      <c r="KO15" s="190"/>
      <c r="KP15" s="190"/>
      <c r="KQ15" s="190"/>
      <c r="KR15" s="190"/>
      <c r="KS15" s="190"/>
      <c r="KT15" s="190"/>
      <c r="KU15" s="190"/>
      <c r="KV15" s="190"/>
      <c r="KW15" s="190"/>
      <c r="KX15" s="190"/>
      <c r="KY15" s="190"/>
      <c r="KZ15" s="190"/>
      <c r="LA15" s="190"/>
      <c r="LB15" s="190"/>
      <c r="LC15" s="190"/>
      <c r="LD15" s="190"/>
      <c r="LE15" s="190"/>
      <c r="LF15" s="190"/>
      <c r="LG15" s="190"/>
      <c r="LH15" s="190"/>
      <c r="LI15" s="190"/>
      <c r="LJ15" s="190"/>
      <c r="LK15" s="190"/>
      <c r="LL15" s="190"/>
      <c r="LM15" s="190"/>
      <c r="LN15" s="190"/>
      <c r="LO15" s="190"/>
      <c r="LP15" s="190"/>
      <c r="LQ15" s="190"/>
      <c r="LR15" s="190"/>
      <c r="LS15" s="190"/>
      <c r="LT15" s="190"/>
      <c r="LU15" s="190"/>
      <c r="LV15" s="190"/>
      <c r="LW15" s="190"/>
      <c r="LX15" s="190"/>
      <c r="LY15" s="190"/>
      <c r="LZ15" s="190"/>
      <c r="MA15" s="190"/>
      <c r="MB15" s="190"/>
      <c r="MC15" s="190"/>
      <c r="MD15" s="190"/>
      <c r="ME15" s="190"/>
      <c r="MF15" s="190"/>
      <c r="MG15" s="190"/>
      <c r="MH15" s="190"/>
      <c r="MI15" s="190"/>
      <c r="MJ15" s="190"/>
      <c r="MK15" s="190"/>
      <c r="ML15" s="190"/>
      <c r="MM15" s="190"/>
      <c r="MN15" s="190"/>
      <c r="MO15" s="190"/>
      <c r="MP15" s="190"/>
      <c r="MQ15" s="190"/>
      <c r="MR15" s="190"/>
      <c r="MS15" s="190"/>
      <c r="MT15" s="190"/>
      <c r="MU15" s="190"/>
      <c r="MV15" s="190"/>
      <c r="MW15" s="190"/>
      <c r="MX15" s="190"/>
      <c r="MY15" s="190"/>
      <c r="MZ15" s="190"/>
      <c r="NA15" s="190"/>
      <c r="NB15" s="190"/>
      <c r="NC15" s="190"/>
      <c r="ND15" s="190"/>
      <c r="NE15" s="190"/>
      <c r="NF15" s="190"/>
      <c r="NG15" s="190"/>
      <c r="NH15" s="190"/>
      <c r="NI15" s="190"/>
      <c r="NJ15" s="190"/>
      <c r="NK15" s="190"/>
      <c r="NL15" s="190"/>
      <c r="NM15" s="190"/>
      <c r="NN15" s="190"/>
      <c r="NO15" s="190"/>
      <c r="NP15" s="190"/>
      <c r="NQ15" s="190"/>
      <c r="NR15" s="190"/>
      <c r="NS15" s="190"/>
      <c r="NT15" s="190"/>
      <c r="NU15" s="190"/>
      <c r="NV15" s="190"/>
      <c r="NW15" s="190"/>
      <c r="NX15" s="190"/>
      <c r="NY15" s="190"/>
      <c r="NZ15" s="190"/>
      <c r="OA15" s="190"/>
      <c r="OB15" s="190"/>
      <c r="OC15" s="190"/>
      <c r="OD15" s="190"/>
      <c r="OE15" s="190"/>
      <c r="OF15" s="190"/>
      <c r="OG15" s="190"/>
      <c r="OH15" s="190"/>
      <c r="OI15" s="190"/>
      <c r="OJ15" s="190"/>
      <c r="OK15" s="190"/>
      <c r="OL15" s="190"/>
      <c r="OM15" s="190"/>
      <c r="ON15" s="190"/>
      <c r="OO15" s="190"/>
      <c r="OP15" s="190"/>
      <c r="OQ15" s="190"/>
      <c r="OR15" s="190"/>
      <c r="OS15" s="190"/>
      <c r="OT15" s="190"/>
      <c r="OU15" s="190"/>
      <c r="OV15" s="190"/>
      <c r="OW15" s="190"/>
      <c r="OX15" s="190"/>
      <c r="OY15" s="190"/>
      <c r="OZ15" s="190"/>
      <c r="PA15" s="190"/>
      <c r="PB15" s="190"/>
      <c r="PC15" s="190"/>
      <c r="PD15" s="190"/>
      <c r="PE15" s="190"/>
      <c r="PF15" s="190"/>
      <c r="PG15" s="190"/>
      <c r="PH15" s="190"/>
      <c r="PI15" s="190"/>
      <c r="PJ15" s="190"/>
      <c r="PK15" s="190"/>
      <c r="PL15" s="190"/>
      <c r="PM15" s="190"/>
      <c r="PN15" s="190"/>
      <c r="PO15" s="190"/>
      <c r="PP15" s="190"/>
      <c r="PQ15" s="190"/>
      <c r="PR15" s="190"/>
      <c r="PS15" s="190"/>
      <c r="PT15" s="190"/>
      <c r="PU15" s="190"/>
      <c r="PV15" s="190"/>
      <c r="PW15" s="190"/>
      <c r="PX15" s="190"/>
      <c r="PY15" s="190"/>
      <c r="PZ15" s="190"/>
      <c r="QA15" s="190"/>
      <c r="QB15" s="190"/>
      <c r="QC15" s="190"/>
      <c r="QD15" s="190"/>
      <c r="QE15" s="190"/>
      <c r="QF15" s="190"/>
      <c r="QG15" s="190"/>
      <c r="QH15" s="190"/>
      <c r="QI15" s="190"/>
      <c r="QJ15" s="190"/>
      <c r="QK15" s="190"/>
      <c r="QL15" s="190"/>
      <c r="QM15" s="190"/>
      <c r="QN15" s="190"/>
      <c r="QO15" s="190"/>
      <c r="QP15" s="190"/>
      <c r="QQ15" s="190"/>
      <c r="QR15" s="190"/>
      <c r="QS15" s="190"/>
      <c r="QT15" s="190"/>
      <c r="QU15" s="190"/>
      <c r="QV15" s="190"/>
      <c r="QW15" s="190"/>
      <c r="QX15" s="190"/>
      <c r="QY15" s="190"/>
      <c r="QZ15" s="190"/>
      <c r="RA15" s="190"/>
      <c r="RB15" s="190"/>
      <c r="RC15" s="190"/>
      <c r="RD15" s="190"/>
      <c r="RE15" s="190"/>
      <c r="RF15" s="190"/>
      <c r="RG15" s="190"/>
      <c r="RH15" s="190"/>
      <c r="RI15" s="190"/>
      <c r="RJ15" s="190"/>
      <c r="RK15" s="190"/>
      <c r="RL15" s="190"/>
      <c r="RM15" s="190"/>
      <c r="RN15" s="190"/>
      <c r="RO15" s="190"/>
      <c r="RP15" s="190"/>
      <c r="RQ15" s="190"/>
      <c r="RR15" s="190"/>
      <c r="RS15" s="190"/>
      <c r="RT15" s="190"/>
      <c r="RU15" s="190"/>
      <c r="RV15" s="190"/>
      <c r="RW15" s="190"/>
      <c r="RX15" s="190"/>
      <c r="RY15" s="190"/>
      <c r="RZ15" s="190"/>
      <c r="SA15" s="190"/>
      <c r="SB15" s="190"/>
      <c r="SC15" s="190"/>
      <c r="SD15" s="190"/>
      <c r="SE15" s="190"/>
      <c r="SF15" s="190"/>
      <c r="SG15" s="190"/>
      <c r="SH15" s="190"/>
      <c r="SI15" s="190"/>
      <c r="SJ15" s="190"/>
      <c r="SK15" s="190"/>
      <c r="SL15" s="190"/>
      <c r="SM15" s="190"/>
      <c r="SN15" s="190"/>
      <c r="SO15" s="190"/>
      <c r="SP15" s="190"/>
      <c r="SQ15" s="190"/>
      <c r="SR15" s="190"/>
      <c r="SS15" s="190"/>
      <c r="ST15" s="190"/>
      <c r="SU15" s="190"/>
      <c r="SV15" s="190"/>
      <c r="SW15" s="190"/>
      <c r="SX15" s="190"/>
      <c r="SY15" s="190"/>
      <c r="SZ15" s="190"/>
      <c r="TA15" s="190"/>
      <c r="TB15" s="190"/>
      <c r="TC15" s="190"/>
      <c r="TD15" s="190"/>
      <c r="TE15" s="190"/>
      <c r="TF15" s="190"/>
      <c r="TG15" s="190"/>
      <c r="TH15" s="190"/>
      <c r="TI15" s="190"/>
      <c r="TJ15" s="190"/>
      <c r="TK15" s="190"/>
      <c r="TL15" s="190"/>
      <c r="TM15" s="190"/>
      <c r="TN15" s="190"/>
      <c r="TO15" s="190"/>
      <c r="TP15" s="190"/>
      <c r="TQ15" s="190"/>
      <c r="TR15" s="190"/>
      <c r="TS15" s="190"/>
      <c r="TT15" s="190"/>
      <c r="TU15" s="190"/>
      <c r="TV15" s="190"/>
      <c r="TW15" s="190"/>
      <c r="TX15" s="190"/>
      <c r="TY15" s="190"/>
      <c r="TZ15" s="190"/>
      <c r="UA15" s="190"/>
      <c r="UB15" s="190"/>
      <c r="UC15" s="190"/>
      <c r="UD15" s="190"/>
      <c r="UE15" s="190"/>
      <c r="UF15" s="190"/>
      <c r="UG15" s="190"/>
      <c r="UH15" s="190"/>
      <c r="UI15" s="190"/>
      <c r="UJ15" s="190"/>
      <c r="UK15" s="190"/>
      <c r="UL15" s="190"/>
      <c r="UM15" s="190"/>
      <c r="UN15" s="190"/>
      <c r="UO15" s="190"/>
      <c r="UP15" s="190"/>
      <c r="UQ15" s="190"/>
      <c r="UR15" s="190"/>
      <c r="US15" s="190"/>
      <c r="UT15" s="190"/>
      <c r="UU15" s="190"/>
      <c r="UV15" s="190"/>
      <c r="UW15" s="190"/>
      <c r="UX15" s="190"/>
      <c r="UY15" s="190"/>
      <c r="UZ15" s="190"/>
      <c r="VA15" s="190"/>
      <c r="VB15" s="190"/>
      <c r="VC15" s="190"/>
      <c r="VD15" s="190"/>
      <c r="VE15" s="190"/>
      <c r="VF15" s="190"/>
      <c r="VG15" s="190"/>
      <c r="VH15" s="190"/>
      <c r="VI15" s="190"/>
      <c r="VJ15" s="190"/>
      <c r="VK15" s="190"/>
      <c r="VL15" s="190"/>
      <c r="VM15" s="190"/>
      <c r="VN15" s="190"/>
      <c r="VO15" s="190"/>
      <c r="VP15" s="190"/>
      <c r="VQ15" s="190"/>
      <c r="VR15" s="190"/>
      <c r="VS15" s="190"/>
      <c r="VT15" s="190"/>
      <c r="VU15" s="190"/>
      <c r="VV15" s="190"/>
      <c r="VW15" s="190"/>
      <c r="VX15" s="190"/>
      <c r="VY15" s="190"/>
      <c r="VZ15" s="190"/>
      <c r="WA15" s="190"/>
      <c r="WB15" s="190"/>
      <c r="WC15" s="190"/>
      <c r="WD15" s="190"/>
      <c r="WE15" s="190"/>
      <c r="WF15" s="190"/>
      <c r="WG15" s="190"/>
      <c r="WH15" s="190"/>
      <c r="WI15" s="190"/>
      <c r="WJ15" s="190"/>
      <c r="WK15" s="190"/>
      <c r="WL15" s="190"/>
      <c r="WM15" s="190"/>
      <c r="WN15" s="190"/>
      <c r="WO15" s="190"/>
      <c r="WP15" s="190"/>
      <c r="WQ15" s="190"/>
      <c r="WR15" s="190"/>
      <c r="WS15" s="190"/>
      <c r="WT15" s="190"/>
      <c r="WU15" s="190"/>
      <c r="WV15" s="190"/>
      <c r="WW15" s="190"/>
      <c r="WX15" s="190"/>
      <c r="WY15" s="190"/>
      <c r="WZ15" s="190"/>
      <c r="XA15" s="190"/>
      <c r="XB15" s="190"/>
      <c r="XC15" s="190"/>
      <c r="XD15" s="190"/>
      <c r="XE15" s="190"/>
      <c r="XF15" s="190"/>
      <c r="XG15" s="190"/>
      <c r="XH15" s="190"/>
      <c r="XI15" s="190"/>
      <c r="XJ15" s="190"/>
      <c r="XK15" s="190"/>
      <c r="XL15" s="190"/>
      <c r="XM15" s="190"/>
      <c r="XN15" s="190"/>
      <c r="XO15" s="190"/>
      <c r="XP15" s="190"/>
      <c r="XQ15" s="190"/>
      <c r="XR15" s="190"/>
      <c r="XS15" s="190"/>
      <c r="XT15" s="190"/>
      <c r="XU15" s="190"/>
      <c r="XV15" s="190"/>
      <c r="XW15" s="190"/>
      <c r="XX15" s="190"/>
      <c r="XY15" s="190"/>
      <c r="XZ15" s="190"/>
      <c r="YA15" s="190"/>
      <c r="YB15" s="190"/>
      <c r="YC15" s="190"/>
      <c r="YD15" s="190"/>
      <c r="YE15" s="190"/>
      <c r="YF15" s="190"/>
      <c r="YG15" s="190"/>
      <c r="YH15" s="190"/>
      <c r="YI15" s="190"/>
      <c r="YJ15" s="190"/>
      <c r="YK15" s="190"/>
      <c r="YL15" s="190"/>
      <c r="YM15" s="190"/>
      <c r="YN15" s="190"/>
      <c r="YO15" s="190"/>
      <c r="YP15" s="190"/>
      <c r="YQ15" s="190"/>
      <c r="YR15" s="190"/>
      <c r="YS15" s="190"/>
      <c r="YT15" s="190"/>
      <c r="YU15" s="190"/>
      <c r="YV15" s="190"/>
      <c r="YW15" s="190"/>
      <c r="YX15" s="190"/>
      <c r="YY15" s="190"/>
      <c r="YZ15" s="190"/>
      <c r="ZA15" s="190"/>
      <c r="ZB15" s="190"/>
      <c r="ZC15" s="190"/>
      <c r="ZD15" s="190"/>
      <c r="ZE15" s="190"/>
      <c r="ZF15" s="190"/>
      <c r="ZG15" s="190"/>
      <c r="ZH15" s="190"/>
      <c r="ZI15" s="190"/>
      <c r="ZJ15" s="190"/>
      <c r="ZK15" s="190"/>
      <c r="ZL15" s="190"/>
      <c r="ZM15" s="190"/>
      <c r="ZN15" s="190"/>
      <c r="ZO15" s="190"/>
      <c r="ZP15" s="190"/>
      <c r="ZQ15" s="190"/>
      <c r="ZR15" s="190"/>
      <c r="ZS15" s="190"/>
      <c r="ZT15" s="190"/>
      <c r="ZU15" s="190"/>
      <c r="ZV15" s="190"/>
      <c r="ZW15" s="190"/>
      <c r="ZX15" s="190"/>
      <c r="ZY15" s="190"/>
      <c r="ZZ15" s="190"/>
      <c r="AAA15" s="190"/>
      <c r="AAB15" s="190"/>
      <c r="AAC15" s="190"/>
      <c r="AAD15" s="190"/>
      <c r="AAE15" s="190"/>
      <c r="AAF15" s="190"/>
      <c r="AAG15" s="190"/>
      <c r="AAH15" s="190"/>
      <c r="AAI15" s="190"/>
      <c r="AAJ15" s="190"/>
      <c r="AAK15" s="190"/>
      <c r="AAL15" s="190"/>
      <c r="AAM15" s="190"/>
      <c r="AAN15" s="190"/>
      <c r="AAO15" s="190"/>
      <c r="AAP15" s="190"/>
      <c r="AAQ15" s="190"/>
      <c r="AAR15" s="190"/>
      <c r="AAS15" s="190"/>
      <c r="AAT15" s="190"/>
      <c r="AAU15" s="190"/>
      <c r="AAV15" s="190"/>
      <c r="AAW15" s="190"/>
      <c r="AAX15" s="190"/>
      <c r="AAY15" s="190"/>
      <c r="AAZ15" s="190"/>
      <c r="ABA15" s="190"/>
      <c r="ABB15" s="190"/>
      <c r="ABC15" s="190"/>
      <c r="ABD15" s="190"/>
      <c r="ABE15" s="190"/>
      <c r="ABF15" s="190"/>
      <c r="ABG15" s="190"/>
      <c r="ABH15" s="190"/>
      <c r="ABI15" s="190"/>
      <c r="ABJ15" s="190"/>
      <c r="ABK15" s="190"/>
      <c r="ABL15" s="190"/>
      <c r="ABM15" s="190"/>
      <c r="ABN15" s="190"/>
      <c r="ABO15" s="190"/>
      <c r="ABP15" s="190"/>
      <c r="ABQ15" s="190"/>
      <c r="ABR15" s="190"/>
      <c r="ABS15" s="190"/>
      <c r="ABT15" s="190"/>
      <c r="ABU15" s="190"/>
      <c r="ABV15" s="190"/>
      <c r="ABW15" s="190"/>
      <c r="ABX15" s="190"/>
      <c r="ABY15" s="190"/>
      <c r="ABZ15" s="190"/>
      <c r="ACA15" s="190"/>
      <c r="ACB15" s="190"/>
      <c r="ACC15" s="190"/>
      <c r="ACD15" s="190"/>
      <c r="ACE15" s="190"/>
      <c r="ACF15" s="190"/>
      <c r="ACG15" s="190"/>
      <c r="ACH15" s="190"/>
      <c r="ACI15" s="190"/>
      <c r="ACJ15" s="190"/>
      <c r="ACK15" s="190"/>
      <c r="ACL15" s="190"/>
      <c r="ACM15" s="190"/>
      <c r="ACN15" s="190"/>
      <c r="ACO15" s="190"/>
      <c r="ACP15" s="190"/>
      <c r="ACQ15" s="190"/>
      <c r="ACR15" s="190"/>
      <c r="ACS15" s="190"/>
      <c r="ACT15" s="190"/>
      <c r="ACU15" s="190"/>
      <c r="ACV15" s="190"/>
      <c r="ACW15" s="190"/>
      <c r="ACX15" s="190"/>
      <c r="ACY15" s="190"/>
      <c r="ACZ15" s="190"/>
      <c r="ADA15" s="190"/>
      <c r="ADB15" s="190"/>
      <c r="ADC15" s="190"/>
      <c r="ADD15" s="190"/>
      <c r="ADE15" s="190"/>
      <c r="ADF15" s="190"/>
      <c r="ADG15" s="190"/>
      <c r="ADH15" s="190"/>
      <c r="ADI15" s="190"/>
      <c r="ADJ15" s="190"/>
      <c r="ADK15" s="190"/>
      <c r="ADL15" s="190"/>
      <c r="ADM15" s="190"/>
      <c r="ADN15" s="190"/>
      <c r="ADO15" s="190"/>
      <c r="ADP15" s="190"/>
      <c r="ADQ15" s="190"/>
      <c r="ADR15" s="190"/>
      <c r="ADS15" s="190"/>
      <c r="ADT15" s="190"/>
      <c r="ADU15" s="190"/>
      <c r="ADV15" s="190"/>
      <c r="ADW15" s="190"/>
      <c r="ADX15" s="190"/>
      <c r="ADY15" s="190"/>
      <c r="ADZ15" s="190"/>
      <c r="AEA15" s="190"/>
      <c r="AEB15" s="190"/>
      <c r="AEC15" s="190"/>
      <c r="AED15" s="190"/>
      <c r="AEE15" s="190"/>
      <c r="AEF15" s="190"/>
      <c r="AEG15" s="190"/>
      <c r="AEH15" s="190"/>
      <c r="AEI15" s="190"/>
      <c r="AEJ15" s="190"/>
      <c r="AEK15" s="190"/>
      <c r="AEL15" s="190"/>
      <c r="AEM15" s="190"/>
      <c r="AEN15" s="190"/>
      <c r="AEO15" s="190"/>
      <c r="AEP15" s="190"/>
      <c r="AEQ15" s="190"/>
      <c r="AER15" s="190"/>
      <c r="AES15" s="190"/>
      <c r="AET15" s="190"/>
      <c r="AEU15" s="190"/>
      <c r="AEV15" s="190"/>
      <c r="AEW15" s="190"/>
      <c r="AEX15" s="190"/>
      <c r="AEY15" s="190"/>
      <c r="AEZ15" s="190"/>
      <c r="AFA15" s="190"/>
      <c r="AFB15" s="190"/>
      <c r="AFC15" s="190"/>
      <c r="AFD15" s="190"/>
      <c r="AFE15" s="190"/>
      <c r="AFF15" s="190"/>
      <c r="AFG15" s="190"/>
      <c r="AFH15" s="190"/>
      <c r="AFI15" s="190"/>
      <c r="AFJ15" s="190"/>
      <c r="AFK15" s="190"/>
      <c r="AFL15" s="190"/>
      <c r="AFM15" s="190"/>
      <c r="AFN15" s="190"/>
      <c r="AFO15" s="190"/>
      <c r="AFP15" s="190"/>
      <c r="AFQ15" s="190"/>
      <c r="AFR15" s="190"/>
      <c r="AFS15" s="190"/>
      <c r="AFT15" s="190"/>
      <c r="AFU15" s="190"/>
      <c r="AFV15" s="190"/>
      <c r="AFW15" s="190"/>
      <c r="AFX15" s="190"/>
      <c r="AFY15" s="190"/>
      <c r="AFZ15" s="190"/>
      <c r="AGA15" s="190"/>
      <c r="AGB15" s="190"/>
      <c r="AGC15" s="190"/>
      <c r="AGD15" s="190"/>
      <c r="AGE15" s="190"/>
      <c r="AGF15" s="190"/>
      <c r="AGG15" s="190"/>
      <c r="AGH15" s="190"/>
      <c r="AGI15" s="190"/>
      <c r="AGJ15" s="190"/>
      <c r="AGK15" s="190"/>
      <c r="AGL15" s="190"/>
      <c r="AGM15" s="190"/>
      <c r="AGN15" s="190"/>
      <c r="AGO15" s="190"/>
      <c r="AGP15" s="190"/>
      <c r="AGQ15" s="190"/>
      <c r="AGR15" s="190"/>
      <c r="AGS15" s="190"/>
      <c r="AGT15" s="190"/>
      <c r="AGU15" s="190"/>
      <c r="AGV15" s="190"/>
      <c r="AGW15" s="190"/>
      <c r="AGX15" s="190"/>
      <c r="AGY15" s="190"/>
      <c r="AGZ15" s="190"/>
      <c r="AHA15" s="190"/>
      <c r="AHB15" s="190"/>
      <c r="AHC15" s="190"/>
      <c r="AHD15" s="190"/>
      <c r="AHE15" s="190"/>
      <c r="AHF15" s="190"/>
      <c r="AHG15" s="190"/>
      <c r="AHH15" s="190"/>
      <c r="AHI15" s="190"/>
      <c r="AHJ15" s="190"/>
      <c r="AHK15" s="190"/>
      <c r="AHL15" s="190"/>
      <c r="AHM15" s="190"/>
      <c r="AHN15" s="190"/>
      <c r="AHO15" s="190"/>
      <c r="AHP15" s="190"/>
      <c r="AHQ15" s="190"/>
      <c r="AHR15" s="190"/>
      <c r="AHS15" s="190"/>
      <c r="AHT15" s="190"/>
      <c r="AHU15" s="190"/>
      <c r="AHV15" s="190"/>
      <c r="AHW15" s="190"/>
      <c r="AHX15" s="190"/>
      <c r="AHY15" s="190"/>
      <c r="AHZ15" s="190"/>
      <c r="AIA15" s="190"/>
      <c r="AIB15" s="190"/>
      <c r="AIC15" s="190"/>
      <c r="AID15" s="190"/>
      <c r="AIE15" s="190"/>
      <c r="AIF15" s="190"/>
      <c r="AIG15" s="190"/>
      <c r="AIH15" s="190"/>
      <c r="AII15" s="190"/>
      <c r="AIJ15" s="190"/>
      <c r="AIK15" s="190"/>
      <c r="AIL15" s="190"/>
      <c r="AIM15" s="190"/>
      <c r="AIN15" s="190"/>
      <c r="AIO15" s="190"/>
      <c r="AIP15" s="190"/>
      <c r="AIQ15" s="190"/>
      <c r="AIR15" s="190"/>
      <c r="AIS15" s="190"/>
      <c r="AIT15" s="190"/>
      <c r="AIU15" s="190"/>
      <c r="AIV15" s="190"/>
      <c r="AIW15" s="190"/>
      <c r="AIX15" s="190"/>
      <c r="AIY15" s="190"/>
      <c r="AIZ15" s="190"/>
      <c r="AJA15" s="190"/>
      <c r="AJB15" s="190"/>
      <c r="AJC15" s="190"/>
      <c r="AJD15" s="190"/>
      <c r="AJE15" s="190"/>
      <c r="AJF15" s="190"/>
      <c r="AJG15" s="190"/>
      <c r="AJH15" s="190"/>
      <c r="AJI15" s="190"/>
      <c r="AJJ15" s="190"/>
      <c r="AJK15" s="190"/>
      <c r="AJL15" s="190"/>
      <c r="AJM15" s="190"/>
      <c r="AJN15" s="190"/>
      <c r="AJO15" s="190"/>
      <c r="AJP15" s="190"/>
      <c r="AJQ15" s="190"/>
      <c r="AJR15" s="190"/>
      <c r="AJS15" s="190"/>
      <c r="AJT15" s="190"/>
      <c r="AJU15" s="190"/>
      <c r="AJV15" s="190"/>
      <c r="AJW15" s="190"/>
      <c r="AJX15" s="190"/>
      <c r="AJY15" s="190"/>
      <c r="AJZ15" s="190"/>
      <c r="AKA15" s="190"/>
      <c r="AKB15" s="190"/>
      <c r="AKC15" s="190"/>
      <c r="AKD15" s="190"/>
      <c r="AKE15" s="190"/>
      <c r="AKF15" s="190"/>
      <c r="AKG15" s="190"/>
      <c r="AKH15" s="190"/>
      <c r="AKI15" s="190"/>
      <c r="AKJ15" s="190"/>
      <c r="AKK15" s="190"/>
      <c r="AKL15" s="190"/>
      <c r="AKM15" s="190"/>
      <c r="AKN15" s="190"/>
      <c r="AKO15" s="190"/>
      <c r="AKP15" s="190"/>
      <c r="AKQ15" s="190"/>
      <c r="AKR15" s="190"/>
      <c r="AKS15" s="190"/>
      <c r="AKT15" s="190"/>
      <c r="AKU15" s="190"/>
      <c r="AKV15" s="190"/>
      <c r="AKW15" s="190"/>
      <c r="AKX15" s="190"/>
      <c r="AKY15" s="190"/>
      <c r="AKZ15" s="190"/>
      <c r="ALA15" s="190"/>
      <c r="ALB15" s="190"/>
      <c r="ALC15" s="190"/>
      <c r="ALD15" s="190"/>
      <c r="ALE15" s="190"/>
      <c r="ALF15" s="190"/>
      <c r="ALG15" s="190"/>
      <c r="ALH15" s="190"/>
      <c r="ALI15" s="190"/>
      <c r="ALJ15" s="190"/>
      <c r="ALK15" s="190"/>
      <c r="ALL15" s="190"/>
      <c r="ALM15" s="190"/>
      <c r="ALN15" s="190"/>
      <c r="ALO15" s="190"/>
      <c r="ALP15" s="190"/>
      <c r="ALQ15" s="190"/>
      <c r="ALR15" s="190"/>
      <c r="ALS15" s="190"/>
      <c r="ALT15" s="190"/>
      <c r="ALU15" s="190"/>
      <c r="ALV15" s="190"/>
      <c r="ALW15" s="190"/>
      <c r="ALX15" s="190"/>
      <c r="ALY15" s="190"/>
      <c r="ALZ15" s="190"/>
      <c r="AMA15" s="190"/>
      <c r="AMB15" s="190"/>
      <c r="AMC15" s="190"/>
      <c r="AMD15" s="190"/>
      <c r="AME15" s="190"/>
      <c r="AMF15" s="190"/>
      <c r="AMG15" s="190"/>
      <c r="AMH15" s="190"/>
      <c r="AMI15" s="190"/>
      <c r="AMJ15" s="190"/>
      <c r="AMK15" s="190"/>
      <c r="AML15" s="190"/>
      <c r="AMM15" s="190"/>
      <c r="AMN15" s="190"/>
      <c r="AMO15" s="190"/>
      <c r="AMP15" s="190"/>
      <c r="AMQ15" s="190"/>
      <c r="AMR15" s="190"/>
      <c r="AMS15" s="190"/>
      <c r="AMT15" s="190"/>
      <c r="AMU15" s="190"/>
      <c r="AMV15" s="190"/>
      <c r="AMW15" s="190"/>
      <c r="AMX15" s="190"/>
      <c r="AMY15" s="190"/>
      <c r="AMZ15" s="190"/>
      <c r="ANA15" s="190"/>
      <c r="ANB15" s="190"/>
      <c r="ANC15" s="190"/>
      <c r="AND15" s="190"/>
      <c r="ANE15" s="190"/>
      <c r="ANF15" s="190"/>
      <c r="ANG15" s="190"/>
      <c r="ANH15" s="190"/>
      <c r="ANI15" s="190"/>
      <c r="ANJ15" s="190"/>
      <c r="ANK15" s="190"/>
      <c r="ANL15" s="190"/>
      <c r="ANM15" s="190"/>
      <c r="ANN15" s="190"/>
      <c r="ANO15" s="190"/>
      <c r="ANP15" s="190"/>
      <c r="ANQ15" s="190"/>
      <c r="ANR15" s="190"/>
      <c r="ANS15" s="190"/>
      <c r="ANT15" s="190"/>
      <c r="ANU15" s="190"/>
      <c r="ANV15" s="190"/>
      <c r="ANW15" s="190"/>
      <c r="ANX15" s="190"/>
      <c r="ANY15" s="190"/>
      <c r="ANZ15" s="190"/>
      <c r="AOA15" s="190"/>
      <c r="AOB15" s="190"/>
      <c r="AOC15" s="190"/>
      <c r="AOD15" s="190"/>
      <c r="AOE15" s="190"/>
      <c r="AOF15" s="190"/>
      <c r="AOG15" s="190"/>
      <c r="AOH15" s="190"/>
      <c r="AOI15" s="190"/>
      <c r="AOJ15" s="190"/>
      <c r="AOK15" s="190"/>
      <c r="AOL15" s="190"/>
      <c r="AOM15" s="190"/>
      <c r="AON15" s="190"/>
      <c r="AOO15" s="190"/>
      <c r="AOP15" s="190"/>
      <c r="AOQ15" s="190"/>
      <c r="AOR15" s="190"/>
      <c r="AOS15" s="190"/>
      <c r="AOT15" s="190"/>
      <c r="AOU15" s="190"/>
      <c r="AOV15" s="190"/>
      <c r="AOW15" s="190"/>
      <c r="AOX15" s="190"/>
      <c r="AOY15" s="190"/>
      <c r="AOZ15" s="190"/>
      <c r="APA15" s="190"/>
      <c r="APB15" s="190"/>
      <c r="APC15" s="190"/>
      <c r="APD15" s="190"/>
      <c r="APE15" s="190"/>
      <c r="APF15" s="190"/>
      <c r="APG15" s="190"/>
      <c r="APH15" s="190"/>
      <c r="API15" s="190"/>
      <c r="APJ15" s="190"/>
      <c r="APK15" s="190"/>
      <c r="APL15" s="190"/>
      <c r="APM15" s="190"/>
      <c r="APN15" s="190"/>
      <c r="APO15" s="190"/>
      <c r="APP15" s="190"/>
      <c r="APQ15" s="190"/>
      <c r="APR15" s="190"/>
      <c r="APS15" s="190"/>
      <c r="APT15" s="190"/>
      <c r="APU15" s="190"/>
      <c r="APV15" s="190"/>
      <c r="APW15" s="190"/>
      <c r="APX15" s="190"/>
      <c r="APY15" s="190"/>
      <c r="APZ15" s="190"/>
      <c r="AQA15" s="190"/>
      <c r="AQB15" s="190"/>
      <c r="AQC15" s="190"/>
      <c r="AQD15" s="190"/>
      <c r="AQE15" s="190"/>
      <c r="AQF15" s="190"/>
      <c r="AQG15" s="190"/>
      <c r="AQH15" s="190"/>
      <c r="AQI15" s="190"/>
      <c r="AQJ15" s="190"/>
      <c r="AQK15" s="190"/>
      <c r="AQL15" s="190"/>
      <c r="AQM15" s="190"/>
      <c r="AQN15" s="190"/>
      <c r="AQO15" s="190"/>
      <c r="AQP15" s="190"/>
      <c r="AQQ15" s="190"/>
      <c r="AQR15" s="190"/>
      <c r="AQS15" s="190"/>
      <c r="AQT15" s="190"/>
      <c r="AQU15" s="190"/>
      <c r="AQV15" s="190"/>
      <c r="AQW15" s="190"/>
      <c r="AQX15" s="190"/>
      <c r="AQY15" s="190"/>
      <c r="AQZ15" s="190"/>
      <c r="ARA15" s="190"/>
      <c r="ARB15" s="190"/>
      <c r="ARC15" s="190"/>
      <c r="ARD15" s="190"/>
      <c r="ARE15" s="190"/>
      <c r="ARF15" s="190"/>
      <c r="ARG15" s="190"/>
      <c r="ARH15" s="190"/>
      <c r="ARI15" s="190"/>
      <c r="ARJ15" s="190"/>
      <c r="ARK15" s="190"/>
      <c r="ARL15" s="190"/>
      <c r="ARM15" s="190"/>
      <c r="ARN15" s="190"/>
      <c r="ARO15" s="190"/>
      <c r="ARP15" s="190"/>
      <c r="ARQ15" s="190"/>
      <c r="ARR15" s="190"/>
      <c r="ARS15" s="190"/>
      <c r="ART15" s="190"/>
      <c r="ARU15" s="190"/>
      <c r="ARV15" s="190"/>
      <c r="ARW15" s="190"/>
      <c r="ARX15" s="190"/>
      <c r="ARY15" s="190"/>
      <c r="ARZ15" s="190"/>
      <c r="ASA15" s="190"/>
      <c r="ASB15" s="190"/>
      <c r="ASC15" s="190"/>
      <c r="ASD15" s="190"/>
      <c r="ASE15" s="190"/>
      <c r="ASF15" s="190"/>
      <c r="ASG15" s="190"/>
      <c r="ASH15" s="190"/>
      <c r="ASI15" s="190"/>
      <c r="ASJ15" s="190"/>
      <c r="ASK15" s="190"/>
      <c r="ASL15" s="190"/>
      <c r="ASM15" s="190"/>
      <c r="ASN15" s="190"/>
      <c r="ASO15" s="190"/>
      <c r="ASP15" s="190"/>
      <c r="ASQ15" s="190"/>
      <c r="ASR15" s="190"/>
      <c r="ASS15" s="190"/>
      <c r="AST15" s="190"/>
      <c r="ASU15" s="190"/>
      <c r="ASV15" s="190"/>
      <c r="ASW15" s="190"/>
      <c r="ASX15" s="190"/>
      <c r="ASY15" s="190"/>
      <c r="ASZ15" s="190"/>
      <c r="ATA15" s="190"/>
      <c r="ATB15" s="190"/>
      <c r="ATC15" s="190"/>
      <c r="ATD15" s="190"/>
      <c r="ATE15" s="190"/>
      <c r="ATF15" s="190"/>
      <c r="ATG15" s="190"/>
      <c r="ATH15" s="190"/>
      <c r="ATI15" s="190"/>
      <c r="ATJ15" s="190"/>
      <c r="ATK15" s="190"/>
      <c r="ATL15" s="190"/>
      <c r="ATM15" s="190"/>
      <c r="ATN15" s="190"/>
      <c r="ATO15" s="190"/>
      <c r="ATP15" s="190"/>
      <c r="ATQ15" s="190"/>
      <c r="ATR15" s="190"/>
      <c r="ATS15" s="190"/>
      <c r="ATT15" s="190"/>
      <c r="ATU15" s="190"/>
      <c r="ATV15" s="190"/>
      <c r="ATW15" s="190"/>
      <c r="ATX15" s="190"/>
      <c r="ATY15" s="190"/>
      <c r="ATZ15" s="190"/>
      <c r="AUA15" s="190"/>
      <c r="AUB15" s="190"/>
      <c r="AUC15" s="190"/>
      <c r="AUD15" s="190"/>
      <c r="AUE15" s="190"/>
      <c r="AUF15" s="190"/>
      <c r="AUG15" s="190"/>
      <c r="AUH15" s="190"/>
      <c r="AUI15" s="190"/>
      <c r="AUJ15" s="190"/>
      <c r="AUK15" s="190"/>
      <c r="AUL15" s="190"/>
      <c r="AUM15" s="190"/>
      <c r="AUN15" s="190"/>
      <c r="AUO15" s="190"/>
      <c r="AUP15" s="190"/>
      <c r="AUQ15" s="190"/>
      <c r="AUR15" s="190"/>
      <c r="AUS15" s="190"/>
      <c r="AUT15" s="190"/>
      <c r="AUU15" s="190"/>
      <c r="AUV15" s="190"/>
      <c r="AUW15" s="190"/>
      <c r="AUX15" s="190"/>
      <c r="AUY15" s="190"/>
      <c r="AUZ15" s="190"/>
      <c r="AVA15" s="190"/>
      <c r="AVB15" s="190"/>
      <c r="AVC15" s="190"/>
      <c r="AVD15" s="190"/>
      <c r="AVE15" s="190"/>
      <c r="AVF15" s="190"/>
      <c r="AVG15" s="190"/>
      <c r="AVH15" s="190"/>
      <c r="AVI15" s="190"/>
      <c r="AVJ15" s="190"/>
      <c r="AVK15" s="190"/>
      <c r="AVL15" s="190"/>
      <c r="AVM15" s="190"/>
      <c r="AVN15" s="190"/>
      <c r="AVO15" s="190"/>
      <c r="AVP15" s="190"/>
      <c r="AVQ15" s="190"/>
      <c r="AVR15" s="190"/>
      <c r="AVS15" s="190"/>
      <c r="AVT15" s="190"/>
      <c r="AVU15" s="190"/>
      <c r="AVV15" s="190"/>
      <c r="AVW15" s="190"/>
      <c r="AVX15" s="190"/>
      <c r="AVY15" s="190"/>
      <c r="AVZ15" s="190"/>
      <c r="AWA15" s="190"/>
      <c r="AWB15" s="190"/>
      <c r="AWC15" s="190"/>
      <c r="AWD15" s="190"/>
      <c r="AWE15" s="190"/>
      <c r="AWF15" s="190"/>
      <c r="AWG15" s="190"/>
      <c r="AWH15" s="190"/>
      <c r="AWI15" s="190"/>
      <c r="AWJ15" s="190"/>
      <c r="AWK15" s="190"/>
      <c r="AWL15" s="190"/>
      <c r="AWM15" s="190"/>
      <c r="AWN15" s="190"/>
      <c r="AWO15" s="190"/>
      <c r="AWP15" s="190"/>
      <c r="AWQ15" s="190"/>
      <c r="AWR15" s="190"/>
      <c r="AWS15" s="190"/>
      <c r="AWT15" s="190"/>
      <c r="AWU15" s="190"/>
      <c r="AWV15" s="190"/>
      <c r="AWW15" s="190"/>
      <c r="AWX15" s="190"/>
      <c r="AWY15" s="190"/>
      <c r="AWZ15" s="190"/>
      <c r="AXA15" s="190"/>
      <c r="AXB15" s="190"/>
      <c r="AXC15" s="190"/>
      <c r="AXD15" s="190"/>
      <c r="AXE15" s="190"/>
      <c r="AXF15" s="190"/>
      <c r="AXG15" s="190"/>
      <c r="AXH15" s="190"/>
      <c r="AXI15" s="190"/>
      <c r="AXJ15" s="190"/>
      <c r="AXK15" s="190"/>
      <c r="AXL15" s="190"/>
      <c r="AXM15" s="190"/>
      <c r="AXN15" s="190"/>
      <c r="AXO15" s="190"/>
      <c r="AXP15" s="190"/>
      <c r="AXQ15" s="190"/>
      <c r="AXR15" s="190"/>
      <c r="AXS15" s="190"/>
      <c r="AXT15" s="190"/>
      <c r="AXU15" s="190"/>
      <c r="AXV15" s="190"/>
      <c r="AXW15" s="190"/>
      <c r="AXX15" s="190"/>
      <c r="AXY15" s="190"/>
      <c r="AXZ15" s="190"/>
      <c r="AYA15" s="190"/>
      <c r="AYB15" s="190"/>
      <c r="AYC15" s="190"/>
      <c r="AYD15" s="190"/>
      <c r="AYE15" s="190"/>
      <c r="AYF15" s="190"/>
      <c r="AYG15" s="190"/>
      <c r="AYH15" s="190"/>
      <c r="AYI15" s="190"/>
      <c r="AYJ15" s="190"/>
      <c r="AYK15" s="190"/>
      <c r="AYL15" s="190"/>
      <c r="AYM15" s="190"/>
      <c r="AYN15" s="190"/>
      <c r="AYO15" s="190"/>
      <c r="AYP15" s="190"/>
      <c r="AYQ15" s="190"/>
      <c r="AYR15" s="190"/>
      <c r="AYS15" s="190"/>
      <c r="AYT15" s="190"/>
      <c r="AYU15" s="190"/>
      <c r="AYV15" s="190"/>
      <c r="AYW15" s="190"/>
      <c r="AYX15" s="190"/>
      <c r="AYY15" s="190"/>
      <c r="AYZ15" s="190"/>
      <c r="AZA15" s="190"/>
      <c r="AZB15" s="190"/>
      <c r="AZC15" s="190"/>
      <c r="AZD15" s="190"/>
      <c r="AZE15" s="190"/>
      <c r="AZF15" s="190"/>
      <c r="AZG15" s="190"/>
      <c r="AZH15" s="190"/>
      <c r="AZI15" s="190"/>
      <c r="AZJ15" s="190"/>
      <c r="AZK15" s="190"/>
      <c r="AZL15" s="190"/>
      <c r="AZM15" s="190"/>
      <c r="AZN15" s="190"/>
      <c r="AZO15" s="190"/>
      <c r="AZP15" s="190"/>
      <c r="AZQ15" s="190"/>
      <c r="AZR15" s="190"/>
      <c r="AZS15" s="190"/>
      <c r="AZT15" s="190"/>
      <c r="AZU15" s="190"/>
      <c r="AZV15" s="190"/>
      <c r="AZW15" s="190"/>
      <c r="AZX15" s="190"/>
      <c r="AZY15" s="190"/>
      <c r="AZZ15" s="190"/>
      <c r="BAA15" s="190"/>
      <c r="BAB15" s="190"/>
      <c r="BAC15" s="190"/>
      <c r="BAD15" s="190"/>
      <c r="BAE15" s="190"/>
      <c r="BAF15" s="190"/>
      <c r="BAG15" s="190"/>
      <c r="BAH15" s="190"/>
      <c r="BAI15" s="190"/>
      <c r="BAJ15" s="190"/>
      <c r="BAK15" s="190"/>
      <c r="BAL15" s="190"/>
      <c r="BAM15" s="190"/>
      <c r="BAN15" s="190"/>
      <c r="BAO15" s="190"/>
      <c r="BAP15" s="190"/>
      <c r="BAQ15" s="190"/>
      <c r="BAR15" s="190"/>
      <c r="BAS15" s="190"/>
      <c r="BAT15" s="190"/>
      <c r="BAU15" s="190"/>
      <c r="BAV15" s="190"/>
      <c r="BAW15" s="190"/>
      <c r="BAX15" s="190"/>
      <c r="BAY15" s="190"/>
      <c r="BAZ15" s="190"/>
      <c r="BBA15" s="190"/>
      <c r="BBB15" s="190"/>
      <c r="BBC15" s="190"/>
      <c r="BBD15" s="190"/>
      <c r="BBE15" s="190"/>
      <c r="BBF15" s="190"/>
      <c r="BBG15" s="190"/>
      <c r="BBH15" s="190"/>
      <c r="BBI15" s="190"/>
      <c r="BBJ15" s="190"/>
      <c r="BBK15" s="190"/>
      <c r="BBL15" s="190"/>
      <c r="BBM15" s="190"/>
      <c r="BBN15" s="190"/>
      <c r="BBO15" s="190"/>
      <c r="BBP15" s="190"/>
      <c r="BBQ15" s="190"/>
      <c r="BBR15" s="190"/>
      <c r="BBS15" s="190"/>
      <c r="BBT15" s="190"/>
      <c r="BBU15" s="190"/>
      <c r="BBV15" s="190"/>
      <c r="BBW15" s="190"/>
      <c r="BBX15" s="190"/>
      <c r="BBY15" s="190"/>
      <c r="BBZ15" s="190"/>
      <c r="BCA15" s="190"/>
      <c r="BCB15" s="190"/>
      <c r="BCC15" s="190"/>
      <c r="BCD15" s="190"/>
      <c r="BCE15" s="190"/>
      <c r="BCF15" s="190"/>
      <c r="BCG15" s="190"/>
      <c r="BCH15" s="190"/>
      <c r="BCI15" s="190"/>
      <c r="BCJ15" s="190"/>
      <c r="BCK15" s="190"/>
      <c r="BCL15" s="190"/>
      <c r="BCM15" s="190"/>
      <c r="BCN15" s="190"/>
      <c r="BCO15" s="190"/>
      <c r="BCP15" s="190"/>
      <c r="BCQ15" s="190"/>
      <c r="BCR15" s="190"/>
      <c r="BCS15" s="190"/>
      <c r="BCT15" s="190"/>
      <c r="BCU15" s="190"/>
      <c r="BCV15" s="190"/>
      <c r="BCW15" s="190"/>
      <c r="BCX15" s="190"/>
      <c r="BCY15" s="190"/>
      <c r="BCZ15" s="190"/>
      <c r="BDA15" s="190"/>
      <c r="BDB15" s="190"/>
      <c r="BDC15" s="190"/>
      <c r="BDD15" s="190"/>
      <c r="BDE15" s="190"/>
      <c r="BDF15" s="190"/>
      <c r="BDG15" s="190"/>
      <c r="BDH15" s="190"/>
      <c r="BDI15" s="190"/>
      <c r="BDJ15" s="190"/>
      <c r="BDK15" s="190"/>
      <c r="BDL15" s="190"/>
      <c r="BDM15" s="190"/>
      <c r="BDN15" s="190"/>
      <c r="BDO15" s="190"/>
      <c r="BDP15" s="190"/>
      <c r="BDQ15" s="190"/>
      <c r="BDR15" s="190"/>
      <c r="BDS15" s="190"/>
      <c r="BDT15" s="190"/>
      <c r="BDU15" s="190"/>
      <c r="BDV15" s="190"/>
      <c r="BDW15" s="190"/>
      <c r="BDX15" s="190"/>
      <c r="BDY15" s="190"/>
      <c r="BDZ15" s="190"/>
      <c r="BEA15" s="190"/>
      <c r="BEB15" s="190"/>
      <c r="BEC15" s="190"/>
      <c r="BED15" s="190"/>
      <c r="BEE15" s="190"/>
      <c r="BEF15" s="190"/>
      <c r="BEG15" s="190"/>
      <c r="BEH15" s="190"/>
      <c r="BEI15" s="190"/>
      <c r="BEJ15" s="190"/>
      <c r="BEK15" s="190"/>
      <c r="BEL15" s="190"/>
      <c r="BEM15" s="190"/>
      <c r="BEN15" s="190"/>
      <c r="BEO15" s="190"/>
      <c r="BEP15" s="190"/>
      <c r="BEQ15" s="190"/>
      <c r="BER15" s="190"/>
      <c r="BES15" s="190"/>
      <c r="BET15" s="190"/>
      <c r="BEU15" s="190"/>
      <c r="BEV15" s="190"/>
      <c r="BEW15" s="190"/>
      <c r="BEX15" s="190"/>
      <c r="BEY15" s="190"/>
      <c r="BEZ15" s="190"/>
      <c r="BFA15" s="190"/>
      <c r="BFB15" s="190"/>
      <c r="BFC15" s="190"/>
      <c r="BFD15" s="190"/>
      <c r="BFE15" s="190"/>
      <c r="BFF15" s="190"/>
      <c r="BFG15" s="190"/>
      <c r="BFH15" s="190"/>
      <c r="BFI15" s="190"/>
      <c r="BFJ15" s="190"/>
      <c r="BFK15" s="190"/>
      <c r="BFL15" s="190"/>
      <c r="BFM15" s="190"/>
      <c r="BFN15" s="190"/>
      <c r="BFO15" s="190"/>
      <c r="BFP15" s="190"/>
      <c r="BFQ15" s="190"/>
      <c r="BFR15" s="190"/>
      <c r="BFS15" s="190"/>
      <c r="BFT15" s="190"/>
      <c r="BFU15" s="190"/>
      <c r="BFV15" s="190"/>
      <c r="BFW15" s="190"/>
      <c r="BFX15" s="190"/>
      <c r="BFY15" s="190"/>
      <c r="BFZ15" s="190"/>
      <c r="BGA15" s="190"/>
      <c r="BGB15" s="190"/>
      <c r="BGC15" s="190"/>
      <c r="BGD15" s="190"/>
      <c r="BGE15" s="190"/>
      <c r="BGF15" s="190"/>
      <c r="BGG15" s="190"/>
      <c r="BGH15" s="190"/>
      <c r="BGI15" s="190"/>
      <c r="BGJ15" s="190"/>
      <c r="BGK15" s="190"/>
      <c r="BGL15" s="190"/>
      <c r="BGM15" s="190"/>
      <c r="BGN15" s="190"/>
      <c r="BGO15" s="190"/>
      <c r="BGP15" s="190"/>
      <c r="BGQ15" s="190"/>
      <c r="BGR15" s="190"/>
      <c r="BGS15" s="190"/>
      <c r="BGT15" s="190"/>
      <c r="BGU15" s="190"/>
      <c r="BGV15" s="190"/>
      <c r="BGW15" s="190"/>
      <c r="BGX15" s="190"/>
      <c r="BGY15" s="190"/>
      <c r="BGZ15" s="190"/>
      <c r="BHA15" s="190"/>
      <c r="BHB15" s="190"/>
      <c r="BHC15" s="190"/>
      <c r="BHD15" s="190"/>
      <c r="BHE15" s="190"/>
      <c r="BHF15" s="190"/>
      <c r="BHG15" s="190"/>
      <c r="BHH15" s="190"/>
      <c r="BHI15" s="190"/>
      <c r="BHJ15" s="190"/>
      <c r="BHK15" s="190"/>
      <c r="BHL15" s="190"/>
      <c r="BHM15" s="190"/>
      <c r="BHN15" s="190"/>
      <c r="BHO15" s="190"/>
      <c r="BHP15" s="190"/>
      <c r="BHQ15" s="190"/>
      <c r="BHR15" s="190"/>
      <c r="BHS15" s="190"/>
      <c r="BHT15" s="190"/>
      <c r="BHU15" s="190"/>
      <c r="BHV15" s="190"/>
      <c r="BHW15" s="190"/>
      <c r="BHX15" s="190"/>
      <c r="BHY15" s="190"/>
      <c r="BHZ15" s="190"/>
      <c r="BIA15" s="190"/>
      <c r="BIB15" s="190"/>
      <c r="BIC15" s="190"/>
      <c r="BID15" s="190"/>
      <c r="BIE15" s="190"/>
      <c r="BIF15" s="190"/>
      <c r="BIG15" s="190"/>
      <c r="BIH15" s="190"/>
      <c r="BII15" s="190"/>
      <c r="BIJ15" s="190"/>
      <c r="BIK15" s="190"/>
      <c r="BIL15" s="190"/>
      <c r="BIM15" s="190"/>
      <c r="BIN15" s="190"/>
      <c r="BIO15" s="190"/>
      <c r="BIP15" s="190"/>
      <c r="BIQ15" s="190"/>
      <c r="BIR15" s="190"/>
      <c r="BIS15" s="190"/>
      <c r="BIT15" s="190"/>
      <c r="BIU15" s="190"/>
      <c r="BIV15" s="190"/>
      <c r="BIW15" s="190"/>
      <c r="BIX15" s="190"/>
      <c r="BIY15" s="190"/>
      <c r="BIZ15" s="190"/>
      <c r="BJA15" s="190"/>
      <c r="BJB15" s="190"/>
      <c r="BJC15" s="190"/>
      <c r="BJD15" s="190"/>
      <c r="BJE15" s="190"/>
      <c r="BJF15" s="190"/>
      <c r="BJG15" s="190"/>
      <c r="BJH15" s="190"/>
      <c r="BJI15" s="190"/>
      <c r="BJJ15" s="190"/>
      <c r="BJK15" s="190"/>
      <c r="BJL15" s="190"/>
      <c r="BJM15" s="190"/>
      <c r="BJN15" s="190"/>
      <c r="BJO15" s="190"/>
      <c r="BJP15" s="190"/>
      <c r="BJQ15" s="190"/>
      <c r="BJR15" s="190"/>
      <c r="BJS15" s="190"/>
      <c r="BJT15" s="190"/>
      <c r="BJU15" s="190"/>
      <c r="BJV15" s="190"/>
      <c r="BJW15" s="190"/>
      <c r="BJX15" s="190"/>
      <c r="BJY15" s="190"/>
      <c r="BJZ15" s="190"/>
      <c r="BKA15" s="190"/>
      <c r="BKB15" s="190"/>
      <c r="BKC15" s="190"/>
      <c r="BKD15" s="190"/>
      <c r="BKE15" s="190"/>
      <c r="BKF15" s="190"/>
      <c r="BKG15" s="190"/>
      <c r="BKH15" s="190"/>
      <c r="BKI15" s="190"/>
      <c r="BKJ15" s="190"/>
      <c r="BKK15" s="190"/>
      <c r="BKL15" s="190"/>
      <c r="BKM15" s="190"/>
      <c r="BKN15" s="190"/>
      <c r="BKO15" s="190"/>
      <c r="BKP15" s="190"/>
      <c r="BKQ15" s="190"/>
      <c r="BKR15" s="190"/>
      <c r="BKS15" s="190"/>
      <c r="BKT15" s="190"/>
      <c r="BKU15" s="190"/>
      <c r="BKV15" s="190"/>
      <c r="BKW15" s="190"/>
      <c r="BKX15" s="190"/>
      <c r="BKY15" s="190"/>
      <c r="BKZ15" s="190"/>
      <c r="BLA15" s="190"/>
      <c r="BLB15" s="190"/>
      <c r="BLC15" s="190"/>
      <c r="BLD15" s="190"/>
      <c r="BLE15" s="190"/>
      <c r="BLF15" s="190"/>
      <c r="BLG15" s="190"/>
      <c r="BLH15" s="190"/>
      <c r="BLI15" s="190"/>
      <c r="BLJ15" s="190"/>
      <c r="BLK15" s="190"/>
      <c r="BLL15" s="190"/>
      <c r="BLM15" s="190"/>
      <c r="BLN15" s="190"/>
      <c r="BLO15" s="190"/>
      <c r="BLP15" s="190"/>
      <c r="BLQ15" s="190"/>
      <c r="BLR15" s="190"/>
      <c r="BLS15" s="190"/>
      <c r="BLT15" s="190"/>
      <c r="BLU15" s="190"/>
      <c r="BLV15" s="190"/>
      <c r="BLW15" s="190"/>
      <c r="BLX15" s="190"/>
      <c r="BLY15" s="190"/>
      <c r="BLZ15" s="190"/>
      <c r="BMA15" s="190"/>
      <c r="BMB15" s="190"/>
      <c r="BMC15" s="190"/>
      <c r="BMD15" s="190"/>
      <c r="BME15" s="190"/>
      <c r="BMF15" s="190"/>
      <c r="BMG15" s="190"/>
      <c r="BMH15" s="190"/>
      <c r="BMI15" s="190"/>
      <c r="BMJ15" s="190"/>
      <c r="BMK15" s="190"/>
      <c r="BML15" s="190"/>
      <c r="BMM15" s="190"/>
      <c r="BMN15" s="190"/>
      <c r="BMO15" s="190"/>
      <c r="BMP15" s="190"/>
      <c r="BMQ15" s="190"/>
      <c r="BMR15" s="190"/>
      <c r="BMS15" s="190"/>
      <c r="BMT15" s="190"/>
      <c r="BMU15" s="190"/>
      <c r="BMV15" s="190"/>
      <c r="BMW15" s="190"/>
      <c r="BMX15" s="190"/>
      <c r="BMY15" s="190"/>
      <c r="BMZ15" s="190"/>
      <c r="BNA15" s="190"/>
      <c r="BNB15" s="190"/>
      <c r="BNC15" s="190"/>
      <c r="BND15" s="190"/>
      <c r="BNE15" s="190"/>
      <c r="BNF15" s="190"/>
      <c r="BNG15" s="190"/>
      <c r="BNH15" s="190"/>
      <c r="BNI15" s="190"/>
      <c r="BNJ15" s="190"/>
      <c r="BNK15" s="190"/>
      <c r="BNL15" s="190"/>
      <c r="BNM15" s="190"/>
      <c r="BNN15" s="190"/>
      <c r="BNO15" s="190"/>
      <c r="BNP15" s="190"/>
      <c r="BNQ15" s="190"/>
      <c r="BNR15" s="190"/>
      <c r="BNS15" s="190"/>
      <c r="BNT15" s="190"/>
      <c r="BNU15" s="190"/>
      <c r="BNV15" s="190"/>
      <c r="BNW15" s="190"/>
      <c r="BNX15" s="190"/>
      <c r="BNY15" s="190"/>
      <c r="BNZ15" s="190"/>
      <c r="BOA15" s="190"/>
      <c r="BOB15" s="190"/>
      <c r="BOC15" s="190"/>
      <c r="BOD15" s="190"/>
      <c r="BOE15" s="190"/>
      <c r="BOF15" s="190"/>
      <c r="BOG15" s="190"/>
      <c r="BOH15" s="190"/>
      <c r="BOI15" s="190"/>
      <c r="BOJ15" s="190"/>
      <c r="BOK15" s="190"/>
      <c r="BOL15" s="190"/>
      <c r="BOM15" s="190"/>
      <c r="BON15" s="190"/>
      <c r="BOO15" s="190"/>
      <c r="BOP15" s="190"/>
      <c r="BOQ15" s="190"/>
      <c r="BOR15" s="190"/>
      <c r="BOS15" s="190"/>
      <c r="BOT15" s="190"/>
      <c r="BOU15" s="190"/>
      <c r="BOV15" s="190"/>
      <c r="BOW15" s="190"/>
      <c r="BOX15" s="190"/>
      <c r="BOY15" s="190"/>
      <c r="BOZ15" s="190"/>
      <c r="BPA15" s="190"/>
      <c r="BPB15" s="190"/>
      <c r="BPC15" s="190"/>
      <c r="BPD15" s="190"/>
      <c r="BPE15" s="190"/>
      <c r="BPF15" s="190"/>
      <c r="BPG15" s="190"/>
      <c r="BPH15" s="190"/>
      <c r="BPI15" s="190"/>
      <c r="BPJ15" s="190"/>
      <c r="BPK15" s="190"/>
      <c r="BPL15" s="190"/>
      <c r="BPM15" s="190"/>
      <c r="BPN15" s="190"/>
      <c r="BPO15" s="190"/>
      <c r="BPP15" s="190"/>
      <c r="BPQ15" s="190"/>
      <c r="BPR15" s="190"/>
      <c r="BPS15" s="190"/>
      <c r="BPT15" s="190"/>
      <c r="BPU15" s="190"/>
      <c r="BPV15" s="190"/>
      <c r="BPW15" s="190"/>
      <c r="BPX15" s="190"/>
      <c r="BPY15" s="190"/>
      <c r="BPZ15" s="190"/>
      <c r="BQA15" s="190"/>
      <c r="BQB15" s="190"/>
      <c r="BQC15" s="190"/>
      <c r="BQD15" s="190"/>
      <c r="BQE15" s="190"/>
      <c r="BQF15" s="190"/>
      <c r="BQG15" s="190"/>
      <c r="BQH15" s="190"/>
      <c r="BQI15" s="190"/>
      <c r="BQJ15" s="190"/>
      <c r="BQK15" s="190"/>
      <c r="BQL15" s="190"/>
      <c r="BQM15" s="190"/>
      <c r="BQN15" s="190"/>
      <c r="BQO15" s="190"/>
      <c r="BQP15" s="190"/>
      <c r="BQQ15" s="190"/>
      <c r="BQR15" s="190"/>
      <c r="BQS15" s="190"/>
      <c r="BQT15" s="190"/>
      <c r="BQU15" s="190"/>
      <c r="BQV15" s="190"/>
      <c r="BQW15" s="190"/>
      <c r="BQX15" s="190"/>
      <c r="BQY15" s="190"/>
      <c r="BQZ15" s="190"/>
      <c r="BRA15" s="190"/>
      <c r="BRB15" s="190"/>
      <c r="BRC15" s="190"/>
      <c r="BRD15" s="190"/>
      <c r="BRE15" s="190"/>
      <c r="BRF15" s="190"/>
      <c r="BRG15" s="190"/>
      <c r="BRH15" s="190"/>
      <c r="BRI15" s="190"/>
      <c r="BRJ15" s="190"/>
      <c r="BRK15" s="190"/>
      <c r="BRL15" s="190"/>
      <c r="BRM15" s="190"/>
      <c r="BRN15" s="190"/>
      <c r="BRO15" s="190"/>
      <c r="BRP15" s="190"/>
      <c r="BRQ15" s="190"/>
      <c r="BRR15" s="190"/>
      <c r="BRS15" s="190"/>
      <c r="BRT15" s="190"/>
      <c r="BRU15" s="190"/>
      <c r="BRV15" s="190"/>
      <c r="BRW15" s="190"/>
      <c r="BRX15" s="190"/>
      <c r="BRY15" s="190"/>
      <c r="BRZ15" s="190"/>
      <c r="BSA15" s="190"/>
      <c r="BSB15" s="190"/>
      <c r="BSC15" s="190"/>
      <c r="BSD15" s="190"/>
      <c r="BSE15" s="190"/>
      <c r="BSF15" s="190"/>
      <c r="BSG15" s="190"/>
      <c r="BSH15" s="190"/>
      <c r="BSI15" s="190"/>
      <c r="BSJ15" s="190"/>
      <c r="BSK15" s="190"/>
      <c r="BSL15" s="190"/>
      <c r="BSM15" s="190"/>
      <c r="BSN15" s="190"/>
      <c r="BSO15" s="190"/>
      <c r="BSP15" s="190"/>
      <c r="BSQ15" s="190"/>
      <c r="BSR15" s="190"/>
      <c r="BSS15" s="190"/>
      <c r="BST15" s="190"/>
      <c r="BSU15" s="190"/>
      <c r="BSV15" s="190"/>
      <c r="BSW15" s="190"/>
      <c r="BSX15" s="190"/>
      <c r="BSY15" s="190"/>
      <c r="BSZ15" s="190"/>
      <c r="BTA15" s="190"/>
      <c r="BTB15" s="190"/>
      <c r="BTC15" s="190"/>
      <c r="BTD15" s="190"/>
      <c r="BTE15" s="190"/>
      <c r="BTF15" s="190"/>
      <c r="BTG15" s="190"/>
      <c r="BTH15" s="190"/>
      <c r="BTI15" s="190"/>
      <c r="BTJ15" s="190"/>
      <c r="BTK15" s="190"/>
      <c r="BTL15" s="190"/>
      <c r="BTM15" s="190"/>
      <c r="BTN15" s="190"/>
      <c r="BTO15" s="190"/>
      <c r="BTP15" s="190"/>
      <c r="BTQ15" s="190"/>
      <c r="BTR15" s="190"/>
      <c r="BTS15" s="190"/>
      <c r="BTT15" s="190"/>
      <c r="BTU15" s="190"/>
      <c r="BTV15" s="190"/>
      <c r="BTW15" s="190"/>
      <c r="BTX15" s="190"/>
      <c r="BTY15" s="190"/>
      <c r="BTZ15" s="190"/>
      <c r="BUA15" s="190"/>
      <c r="BUB15" s="190"/>
      <c r="BUC15" s="190"/>
      <c r="BUD15" s="190"/>
      <c r="BUE15" s="190"/>
      <c r="BUF15" s="190"/>
      <c r="BUG15" s="190"/>
      <c r="BUH15" s="190"/>
      <c r="BUI15" s="190"/>
      <c r="BUJ15" s="190"/>
      <c r="BUK15" s="190"/>
      <c r="BUL15" s="190"/>
      <c r="BUM15" s="190"/>
      <c r="BUN15" s="190"/>
      <c r="BUO15" s="190"/>
      <c r="BUP15" s="190"/>
      <c r="BUQ15" s="190"/>
      <c r="BUR15" s="190"/>
      <c r="BUS15" s="190"/>
      <c r="BUT15" s="190"/>
      <c r="BUU15" s="190"/>
      <c r="BUV15" s="190"/>
      <c r="BUW15" s="190"/>
      <c r="BUX15" s="190"/>
      <c r="BUY15" s="190"/>
      <c r="BUZ15" s="190"/>
      <c r="BVA15" s="190"/>
      <c r="BVB15" s="190"/>
      <c r="BVC15" s="190"/>
      <c r="BVD15" s="190"/>
      <c r="BVE15" s="190"/>
      <c r="BVF15" s="190"/>
      <c r="BVG15" s="190"/>
      <c r="BVH15" s="190"/>
      <c r="BVI15" s="190"/>
      <c r="BVJ15" s="190"/>
      <c r="BVK15" s="190"/>
      <c r="BVL15" s="190"/>
      <c r="BVM15" s="190"/>
      <c r="BVN15" s="190"/>
      <c r="BVO15" s="190"/>
      <c r="BVP15" s="190"/>
      <c r="BVQ15" s="190"/>
      <c r="BVR15" s="190"/>
      <c r="BVS15" s="190"/>
      <c r="BVT15" s="190"/>
      <c r="BVU15" s="190"/>
      <c r="BVV15" s="190"/>
      <c r="BVW15" s="190"/>
      <c r="BVX15" s="190"/>
      <c r="BVY15" s="190"/>
      <c r="BVZ15" s="190"/>
      <c r="BWA15" s="190"/>
      <c r="BWB15" s="190"/>
      <c r="BWC15" s="190"/>
      <c r="BWD15" s="190"/>
      <c r="BWE15" s="190"/>
      <c r="BWF15" s="190"/>
      <c r="BWG15" s="190"/>
      <c r="BWH15" s="190"/>
      <c r="BWI15" s="190"/>
      <c r="BWJ15" s="190"/>
      <c r="BWK15" s="190"/>
      <c r="BWL15" s="190"/>
      <c r="BWM15" s="190"/>
      <c r="BWN15" s="190"/>
      <c r="BWO15" s="190"/>
      <c r="BWP15" s="190"/>
      <c r="BWQ15" s="190"/>
      <c r="BWR15" s="190"/>
      <c r="BWS15" s="190"/>
      <c r="BWT15" s="190"/>
      <c r="BWU15" s="190"/>
      <c r="BWV15" s="190"/>
      <c r="BWW15" s="190"/>
      <c r="BWX15" s="190"/>
      <c r="BWY15" s="190"/>
      <c r="BWZ15" s="190"/>
      <c r="BXA15" s="190"/>
      <c r="BXB15" s="190"/>
      <c r="BXC15" s="190"/>
      <c r="BXD15" s="190"/>
      <c r="BXE15" s="190"/>
      <c r="BXF15" s="190"/>
      <c r="BXG15" s="190"/>
      <c r="BXH15" s="190"/>
      <c r="BXI15" s="190"/>
      <c r="BXJ15" s="190"/>
      <c r="BXK15" s="190"/>
      <c r="BXL15" s="190"/>
      <c r="BXM15" s="190"/>
      <c r="BXN15" s="190"/>
      <c r="BXO15" s="190"/>
      <c r="BXP15" s="190"/>
      <c r="BXQ15" s="190"/>
      <c r="BXR15" s="190"/>
      <c r="BXS15" s="190"/>
      <c r="BXT15" s="190"/>
      <c r="BXU15" s="190"/>
      <c r="BXV15" s="190"/>
      <c r="BXW15" s="190"/>
      <c r="BXX15" s="190"/>
      <c r="BXY15" s="190"/>
      <c r="BXZ15" s="190"/>
      <c r="BYA15" s="190"/>
      <c r="BYB15" s="190"/>
      <c r="BYC15" s="190"/>
      <c r="BYD15" s="190"/>
      <c r="BYE15" s="190"/>
      <c r="BYF15" s="190"/>
      <c r="BYG15" s="190"/>
      <c r="BYH15" s="190"/>
      <c r="BYI15" s="190"/>
      <c r="BYJ15" s="190"/>
      <c r="BYK15" s="190"/>
      <c r="BYL15" s="190"/>
      <c r="BYM15" s="190"/>
      <c r="BYN15" s="190"/>
      <c r="BYO15" s="190"/>
      <c r="BYP15" s="190"/>
      <c r="BYQ15" s="190"/>
      <c r="BYR15" s="190"/>
      <c r="BYS15" s="190"/>
      <c r="BYT15" s="190"/>
      <c r="BYU15" s="190"/>
      <c r="BYV15" s="190"/>
      <c r="BYW15" s="190"/>
      <c r="BYX15" s="190"/>
      <c r="BYY15" s="190"/>
      <c r="BYZ15" s="190"/>
      <c r="BZA15" s="190"/>
      <c r="BZB15" s="190"/>
      <c r="BZC15" s="190"/>
      <c r="BZD15" s="190"/>
      <c r="BZE15" s="190"/>
      <c r="BZF15" s="190"/>
      <c r="BZG15" s="190"/>
      <c r="BZH15" s="190"/>
      <c r="BZI15" s="190"/>
      <c r="BZJ15" s="190"/>
      <c r="BZK15" s="190"/>
      <c r="BZL15" s="190"/>
      <c r="BZM15" s="190"/>
      <c r="BZN15" s="190"/>
      <c r="BZO15" s="190"/>
      <c r="BZP15" s="190"/>
      <c r="BZQ15" s="190"/>
      <c r="BZR15" s="190"/>
      <c r="BZS15" s="190"/>
      <c r="BZT15" s="190"/>
      <c r="BZU15" s="190"/>
      <c r="BZV15" s="190"/>
      <c r="BZW15" s="190"/>
      <c r="BZX15" s="190"/>
      <c r="BZY15" s="190"/>
      <c r="BZZ15" s="190"/>
      <c r="CAA15" s="190"/>
      <c r="CAB15" s="190"/>
      <c r="CAC15" s="190"/>
      <c r="CAD15" s="190"/>
      <c r="CAE15" s="190"/>
      <c r="CAF15" s="190"/>
      <c r="CAG15" s="190"/>
      <c r="CAH15" s="190"/>
      <c r="CAI15" s="190"/>
      <c r="CAJ15" s="190"/>
      <c r="CAK15" s="190"/>
      <c r="CAL15" s="190"/>
      <c r="CAM15" s="190"/>
      <c r="CAN15" s="190"/>
      <c r="CAO15" s="190"/>
      <c r="CAP15" s="190"/>
      <c r="CAQ15" s="190"/>
      <c r="CAR15" s="190"/>
      <c r="CAS15" s="190"/>
      <c r="CAT15" s="190"/>
      <c r="CAU15" s="190"/>
      <c r="CAV15" s="190"/>
      <c r="CAW15" s="190"/>
      <c r="CAX15" s="190"/>
      <c r="CAY15" s="190"/>
      <c r="CAZ15" s="190"/>
      <c r="CBA15" s="190"/>
      <c r="CBB15" s="190"/>
      <c r="CBC15" s="190"/>
      <c r="CBD15" s="190"/>
      <c r="CBE15" s="190"/>
      <c r="CBF15" s="190"/>
      <c r="CBG15" s="190"/>
      <c r="CBH15" s="190"/>
      <c r="CBI15" s="190"/>
      <c r="CBJ15" s="190"/>
      <c r="CBK15" s="190"/>
      <c r="CBL15" s="190"/>
      <c r="CBM15" s="190"/>
      <c r="CBN15" s="190"/>
      <c r="CBO15" s="190"/>
      <c r="CBP15" s="190"/>
      <c r="CBQ15" s="190"/>
      <c r="CBR15" s="190"/>
      <c r="CBS15" s="190"/>
      <c r="CBT15" s="190"/>
      <c r="CBU15" s="190"/>
      <c r="CBV15" s="190"/>
      <c r="CBW15" s="190"/>
      <c r="CBX15" s="190"/>
      <c r="CBY15" s="190"/>
      <c r="CBZ15" s="190"/>
      <c r="CCA15" s="190"/>
      <c r="CCB15" s="190"/>
      <c r="CCC15" s="190"/>
      <c r="CCD15" s="190"/>
      <c r="CCE15" s="190"/>
      <c r="CCF15" s="190"/>
      <c r="CCG15" s="190"/>
      <c r="CCH15" s="190"/>
      <c r="CCI15" s="190"/>
      <c r="CCJ15" s="190"/>
      <c r="CCK15" s="190"/>
      <c r="CCL15" s="190"/>
      <c r="CCM15" s="190"/>
      <c r="CCN15" s="190"/>
      <c r="CCO15" s="190"/>
      <c r="CCP15" s="190"/>
      <c r="CCQ15" s="190"/>
      <c r="CCR15" s="190"/>
      <c r="CCS15" s="190"/>
      <c r="CCT15" s="190"/>
      <c r="CCU15" s="190"/>
      <c r="CCV15" s="190"/>
      <c r="CCW15" s="190"/>
      <c r="CCX15" s="190"/>
      <c r="CCY15" s="190"/>
      <c r="CCZ15" s="190"/>
      <c r="CDA15" s="190"/>
      <c r="CDB15" s="190"/>
      <c r="CDC15" s="190"/>
      <c r="CDD15" s="190"/>
      <c r="CDE15" s="190"/>
      <c r="CDF15" s="190"/>
      <c r="CDG15" s="190"/>
      <c r="CDH15" s="190"/>
      <c r="CDI15" s="190"/>
      <c r="CDJ15" s="190"/>
      <c r="CDK15" s="190"/>
      <c r="CDL15" s="190"/>
      <c r="CDM15" s="190"/>
      <c r="CDN15" s="190"/>
      <c r="CDO15" s="190"/>
      <c r="CDP15" s="190"/>
      <c r="CDQ15" s="190"/>
      <c r="CDR15" s="190"/>
      <c r="CDS15" s="190"/>
      <c r="CDT15" s="190"/>
      <c r="CDU15" s="190"/>
      <c r="CDV15" s="190"/>
      <c r="CDW15" s="190"/>
      <c r="CDX15" s="190"/>
      <c r="CDY15" s="190"/>
      <c r="CDZ15" s="190"/>
      <c r="CEA15" s="190"/>
      <c r="CEB15" s="190"/>
      <c r="CEC15" s="190"/>
      <c r="CED15" s="190"/>
      <c r="CEE15" s="190"/>
      <c r="CEF15" s="190"/>
      <c r="CEG15" s="190"/>
      <c r="CEH15" s="190"/>
      <c r="CEI15" s="190"/>
      <c r="CEJ15" s="190"/>
      <c r="CEK15" s="190"/>
      <c r="CEL15" s="190"/>
      <c r="CEM15" s="190"/>
      <c r="CEN15" s="190"/>
      <c r="CEO15" s="190"/>
      <c r="CEP15" s="190"/>
      <c r="CEQ15" s="190"/>
      <c r="CER15" s="190"/>
      <c r="CES15" s="190"/>
      <c r="CET15" s="190"/>
      <c r="CEU15" s="190"/>
      <c r="CEV15" s="190"/>
      <c r="CEW15" s="190"/>
      <c r="CEX15" s="190"/>
      <c r="CEY15" s="190"/>
      <c r="CEZ15" s="190"/>
      <c r="CFA15" s="190"/>
      <c r="CFB15" s="190"/>
      <c r="CFC15" s="190"/>
      <c r="CFD15" s="190"/>
      <c r="CFE15" s="190"/>
      <c r="CFF15" s="190"/>
      <c r="CFG15" s="190"/>
      <c r="CFH15" s="190"/>
      <c r="CFI15" s="190"/>
      <c r="CFJ15" s="190"/>
      <c r="CFK15" s="190"/>
      <c r="CFL15" s="190"/>
      <c r="CFM15" s="190"/>
      <c r="CFN15" s="190"/>
      <c r="CFO15" s="190"/>
      <c r="CFP15" s="190"/>
      <c r="CFQ15" s="190"/>
      <c r="CFR15" s="190"/>
      <c r="CFS15" s="190"/>
      <c r="CFT15" s="190"/>
      <c r="CFU15" s="190"/>
      <c r="CFV15" s="190"/>
      <c r="CFW15" s="190"/>
      <c r="CFX15" s="190"/>
      <c r="CFY15" s="190"/>
      <c r="CFZ15" s="190"/>
      <c r="CGA15" s="190"/>
      <c r="CGB15" s="190"/>
      <c r="CGC15" s="190"/>
      <c r="CGD15" s="190"/>
      <c r="CGE15" s="190"/>
      <c r="CGF15" s="190"/>
      <c r="CGG15" s="190"/>
      <c r="CGH15" s="190"/>
      <c r="CGI15" s="190"/>
      <c r="CGJ15" s="190"/>
      <c r="CGK15" s="190"/>
      <c r="CGL15" s="190"/>
      <c r="CGM15" s="190"/>
      <c r="CGN15" s="190"/>
      <c r="CGO15" s="190"/>
      <c r="CGP15" s="190"/>
      <c r="CGQ15" s="190"/>
      <c r="CGR15" s="190"/>
      <c r="CGS15" s="190"/>
      <c r="CGT15" s="190"/>
      <c r="CGU15" s="190"/>
      <c r="CGV15" s="190"/>
      <c r="CGW15" s="190"/>
      <c r="CGX15" s="190"/>
      <c r="CGY15" s="190"/>
      <c r="CGZ15" s="190"/>
      <c r="CHA15" s="190"/>
      <c r="CHB15" s="190"/>
      <c r="CHC15" s="190"/>
      <c r="CHD15" s="190"/>
      <c r="CHE15" s="190"/>
      <c r="CHF15" s="190"/>
      <c r="CHG15" s="190"/>
      <c r="CHH15" s="190"/>
      <c r="CHI15" s="190"/>
      <c r="CHJ15" s="190"/>
      <c r="CHK15" s="190"/>
      <c r="CHL15" s="190"/>
      <c r="CHM15" s="190"/>
      <c r="CHN15" s="190"/>
      <c r="CHO15" s="190"/>
      <c r="CHP15" s="190"/>
      <c r="CHQ15" s="190"/>
      <c r="CHR15" s="190"/>
      <c r="CHS15" s="190"/>
      <c r="CHT15" s="190"/>
      <c r="CHU15" s="190"/>
      <c r="CHV15" s="190"/>
      <c r="CHW15" s="190"/>
      <c r="CHX15" s="190"/>
      <c r="CHY15" s="190"/>
      <c r="CHZ15" s="190"/>
      <c r="CIA15" s="190"/>
      <c r="CIB15" s="190"/>
      <c r="CIC15" s="190"/>
      <c r="CID15" s="190"/>
      <c r="CIE15" s="190"/>
      <c r="CIF15" s="190"/>
      <c r="CIG15" s="190"/>
      <c r="CIH15" s="190"/>
      <c r="CII15" s="190"/>
      <c r="CIJ15" s="190"/>
      <c r="CIK15" s="190"/>
      <c r="CIL15" s="190"/>
      <c r="CIM15" s="190"/>
      <c r="CIN15" s="190"/>
      <c r="CIO15" s="190"/>
      <c r="CIP15" s="190"/>
      <c r="CIQ15" s="190"/>
      <c r="CIR15" s="190"/>
      <c r="CIS15" s="190"/>
      <c r="CIT15" s="190"/>
      <c r="CIU15" s="190"/>
      <c r="CIV15" s="190"/>
      <c r="CIW15" s="190"/>
      <c r="CIX15" s="190"/>
      <c r="CIY15" s="190"/>
      <c r="CIZ15" s="190"/>
      <c r="CJA15" s="190"/>
      <c r="CJB15" s="190"/>
      <c r="CJC15" s="190"/>
      <c r="CJD15" s="190"/>
      <c r="CJE15" s="190"/>
      <c r="CJF15" s="190"/>
      <c r="CJG15" s="190"/>
      <c r="CJH15" s="190"/>
      <c r="CJI15" s="190"/>
      <c r="CJJ15" s="190"/>
      <c r="CJK15" s="190"/>
      <c r="CJL15" s="190"/>
      <c r="CJM15" s="190"/>
      <c r="CJN15" s="190"/>
      <c r="CJO15" s="190"/>
      <c r="CJP15" s="190"/>
      <c r="CJQ15" s="190"/>
      <c r="CJR15" s="190"/>
      <c r="CJS15" s="190"/>
      <c r="CJT15" s="190"/>
      <c r="CJU15" s="190"/>
      <c r="CJV15" s="190"/>
      <c r="CJW15" s="190"/>
      <c r="CJX15" s="190"/>
      <c r="CJY15" s="190"/>
      <c r="CJZ15" s="190"/>
      <c r="CKA15" s="190"/>
      <c r="CKB15" s="190"/>
      <c r="CKC15" s="190"/>
      <c r="CKD15" s="190"/>
      <c r="CKE15" s="190"/>
      <c r="CKF15" s="190"/>
      <c r="CKG15" s="190"/>
      <c r="CKH15" s="190"/>
      <c r="CKI15" s="190"/>
      <c r="CKJ15" s="190"/>
      <c r="CKK15" s="190"/>
      <c r="CKL15" s="190"/>
      <c r="CKM15" s="190"/>
      <c r="CKN15" s="190"/>
      <c r="CKO15" s="190"/>
      <c r="CKP15" s="190"/>
      <c r="CKQ15" s="190"/>
      <c r="CKR15" s="190"/>
      <c r="CKS15" s="190"/>
      <c r="CKT15" s="190"/>
      <c r="CKU15" s="190"/>
      <c r="CKV15" s="190"/>
      <c r="CKW15" s="190"/>
      <c r="CKX15" s="190"/>
      <c r="CKY15" s="190"/>
      <c r="CKZ15" s="190"/>
      <c r="CLA15" s="190"/>
      <c r="CLB15" s="190"/>
      <c r="CLC15" s="190"/>
      <c r="CLD15" s="190"/>
      <c r="CLE15" s="190"/>
      <c r="CLF15" s="190"/>
      <c r="CLG15" s="190"/>
      <c r="CLH15" s="190"/>
      <c r="CLI15" s="190"/>
      <c r="CLJ15" s="190"/>
      <c r="CLK15" s="190"/>
      <c r="CLL15" s="190"/>
      <c r="CLM15" s="190"/>
      <c r="CLN15" s="190"/>
      <c r="CLO15" s="190"/>
      <c r="CLP15" s="190"/>
      <c r="CLQ15" s="190"/>
      <c r="CLR15" s="190"/>
      <c r="CLS15" s="190"/>
      <c r="CLT15" s="190"/>
      <c r="CLU15" s="190"/>
      <c r="CLV15" s="190"/>
      <c r="CLW15" s="190"/>
      <c r="CLX15" s="190"/>
      <c r="CLY15" s="190"/>
      <c r="CLZ15" s="190"/>
      <c r="CMA15" s="190"/>
      <c r="CMB15" s="190"/>
      <c r="CMC15" s="190"/>
      <c r="CMD15" s="190"/>
      <c r="CME15" s="190"/>
      <c r="CMF15" s="190"/>
      <c r="CMG15" s="190"/>
      <c r="CMH15" s="190"/>
      <c r="CMI15" s="190"/>
      <c r="CMJ15" s="190"/>
      <c r="CMK15" s="190"/>
      <c r="CML15" s="190"/>
      <c r="CMM15" s="190"/>
      <c r="CMN15" s="190"/>
      <c r="CMO15" s="190"/>
      <c r="CMP15" s="190"/>
      <c r="CMQ15" s="190"/>
      <c r="CMR15" s="190"/>
      <c r="CMS15" s="190"/>
      <c r="CMT15" s="190"/>
      <c r="CMU15" s="190"/>
      <c r="CMV15" s="190"/>
      <c r="CMW15" s="190"/>
      <c r="CMX15" s="190"/>
      <c r="CMY15" s="190"/>
      <c r="CMZ15" s="190"/>
      <c r="CNA15" s="190"/>
      <c r="CNB15" s="190"/>
      <c r="CNC15" s="190"/>
      <c r="CND15" s="190"/>
      <c r="CNE15" s="190"/>
      <c r="CNF15" s="190"/>
      <c r="CNG15" s="190"/>
      <c r="CNH15" s="190"/>
      <c r="CNI15" s="190"/>
      <c r="CNJ15" s="190"/>
      <c r="CNK15" s="190"/>
      <c r="CNL15" s="190"/>
      <c r="CNM15" s="190"/>
      <c r="CNN15" s="190"/>
      <c r="CNO15" s="190"/>
      <c r="CNP15" s="190"/>
      <c r="CNQ15" s="190"/>
      <c r="CNR15" s="190"/>
      <c r="CNS15" s="190"/>
      <c r="CNT15" s="190"/>
      <c r="CNU15" s="190"/>
      <c r="CNV15" s="190"/>
      <c r="CNW15" s="190"/>
      <c r="CNX15" s="190"/>
      <c r="CNY15" s="190"/>
      <c r="CNZ15" s="190"/>
      <c r="COA15" s="190"/>
      <c r="COB15" s="190"/>
      <c r="COC15" s="190"/>
      <c r="COD15" s="190"/>
      <c r="COE15" s="190"/>
      <c r="COF15" s="190"/>
      <c r="COG15" s="190"/>
      <c r="COH15" s="190"/>
      <c r="COI15" s="190"/>
      <c r="COJ15" s="190"/>
      <c r="COK15" s="190"/>
      <c r="COL15" s="190"/>
      <c r="COM15" s="190"/>
      <c r="CON15" s="190"/>
      <c r="COO15" s="190"/>
      <c r="COP15" s="190"/>
      <c r="COQ15" s="190"/>
      <c r="COR15" s="190"/>
      <c r="COS15" s="190"/>
      <c r="COT15" s="190"/>
      <c r="COU15" s="190"/>
      <c r="COV15" s="190"/>
      <c r="COW15" s="190"/>
      <c r="COX15" s="190"/>
      <c r="COY15" s="190"/>
      <c r="COZ15" s="190"/>
      <c r="CPA15" s="190"/>
      <c r="CPB15" s="190"/>
      <c r="CPC15" s="190"/>
      <c r="CPD15" s="190"/>
      <c r="CPE15" s="190"/>
      <c r="CPF15" s="190"/>
      <c r="CPG15" s="190"/>
      <c r="CPH15" s="190"/>
      <c r="CPI15" s="190"/>
      <c r="CPJ15" s="190"/>
      <c r="CPK15" s="190"/>
      <c r="CPL15" s="190"/>
      <c r="CPM15" s="190"/>
      <c r="CPN15" s="190"/>
      <c r="CPO15" s="190"/>
      <c r="CPP15" s="190"/>
      <c r="CPQ15" s="190"/>
      <c r="CPR15" s="190"/>
      <c r="CPS15" s="190"/>
      <c r="CPT15" s="190"/>
      <c r="CPU15" s="190"/>
      <c r="CPV15" s="190"/>
      <c r="CPW15" s="190"/>
      <c r="CPX15" s="190"/>
      <c r="CPY15" s="190"/>
      <c r="CPZ15" s="190"/>
      <c r="CQA15" s="190"/>
      <c r="CQB15" s="190"/>
      <c r="CQC15" s="190"/>
      <c r="CQD15" s="190"/>
      <c r="CQE15" s="190"/>
      <c r="CQF15" s="190"/>
      <c r="CQG15" s="190"/>
      <c r="CQH15" s="190"/>
      <c r="CQI15" s="190"/>
      <c r="CQJ15" s="190"/>
      <c r="CQK15" s="190"/>
      <c r="CQL15" s="190"/>
      <c r="CQM15" s="190"/>
      <c r="CQN15" s="190"/>
      <c r="CQO15" s="190"/>
      <c r="CQP15" s="190"/>
      <c r="CQQ15" s="190"/>
      <c r="CQR15" s="190"/>
      <c r="CQS15" s="190"/>
      <c r="CQT15" s="190"/>
      <c r="CQU15" s="190"/>
      <c r="CQV15" s="190"/>
      <c r="CQW15" s="190"/>
      <c r="CQX15" s="190"/>
      <c r="CQY15" s="190"/>
      <c r="CQZ15" s="190"/>
      <c r="CRA15" s="190"/>
      <c r="CRB15" s="190"/>
      <c r="CRC15" s="190"/>
      <c r="CRD15" s="190"/>
      <c r="CRE15" s="190"/>
      <c r="CRF15" s="190"/>
      <c r="CRG15" s="190"/>
      <c r="CRH15" s="190"/>
      <c r="CRI15" s="190"/>
      <c r="CRJ15" s="190"/>
      <c r="CRK15" s="190"/>
      <c r="CRL15" s="190"/>
      <c r="CRM15" s="190"/>
      <c r="CRN15" s="190"/>
      <c r="CRO15" s="190"/>
      <c r="CRP15" s="190"/>
      <c r="CRQ15" s="190"/>
      <c r="CRR15" s="190"/>
      <c r="CRS15" s="190"/>
      <c r="CRT15" s="190"/>
      <c r="CRU15" s="190"/>
      <c r="CRV15" s="190"/>
      <c r="CRW15" s="190"/>
      <c r="CRX15" s="190"/>
      <c r="CRY15" s="190"/>
      <c r="CRZ15" s="190"/>
      <c r="CSA15" s="190"/>
      <c r="CSB15" s="190"/>
      <c r="CSC15" s="190"/>
      <c r="CSD15" s="190"/>
      <c r="CSE15" s="190"/>
      <c r="CSF15" s="190"/>
      <c r="CSG15" s="190"/>
      <c r="CSH15" s="190"/>
      <c r="CSI15" s="190"/>
      <c r="CSJ15" s="190"/>
      <c r="CSK15" s="190"/>
      <c r="CSL15" s="190"/>
      <c r="CSM15" s="190"/>
      <c r="CSN15" s="190"/>
      <c r="CSO15" s="190"/>
      <c r="CSP15" s="190"/>
      <c r="CSQ15" s="190"/>
      <c r="CSR15" s="190"/>
      <c r="CSS15" s="190"/>
      <c r="CST15" s="190"/>
      <c r="CSU15" s="190"/>
      <c r="CSV15" s="190"/>
      <c r="CSW15" s="190"/>
      <c r="CSX15" s="190"/>
      <c r="CSY15" s="190"/>
      <c r="CSZ15" s="190"/>
      <c r="CTA15" s="190"/>
      <c r="CTB15" s="190"/>
      <c r="CTC15" s="190"/>
      <c r="CTD15" s="190"/>
      <c r="CTE15" s="190"/>
      <c r="CTF15" s="190"/>
      <c r="CTG15" s="190"/>
      <c r="CTH15" s="190"/>
      <c r="CTI15" s="190"/>
      <c r="CTJ15" s="190"/>
      <c r="CTK15" s="190"/>
      <c r="CTL15" s="190"/>
      <c r="CTM15" s="190"/>
      <c r="CTN15" s="190"/>
      <c r="CTO15" s="190"/>
      <c r="CTP15" s="190"/>
      <c r="CTQ15" s="190"/>
      <c r="CTR15" s="190"/>
      <c r="CTS15" s="190"/>
      <c r="CTT15" s="190"/>
      <c r="CTU15" s="190"/>
      <c r="CTV15" s="190"/>
      <c r="CTW15" s="190"/>
      <c r="CTX15" s="190"/>
      <c r="CTY15" s="190"/>
      <c r="CTZ15" s="190"/>
      <c r="CUA15" s="190"/>
      <c r="CUB15" s="190"/>
      <c r="CUC15" s="190"/>
      <c r="CUD15" s="190"/>
      <c r="CUE15" s="190"/>
      <c r="CUF15" s="190"/>
      <c r="CUG15" s="190"/>
      <c r="CUH15" s="190"/>
      <c r="CUI15" s="190"/>
      <c r="CUJ15" s="190"/>
      <c r="CUK15" s="190"/>
      <c r="CUL15" s="190"/>
      <c r="CUM15" s="190"/>
      <c r="CUN15" s="190"/>
      <c r="CUO15" s="190"/>
      <c r="CUP15" s="190"/>
      <c r="CUQ15" s="190"/>
      <c r="CUR15" s="190"/>
      <c r="CUS15" s="190"/>
      <c r="CUT15" s="190"/>
      <c r="CUU15" s="190"/>
      <c r="CUV15" s="190"/>
      <c r="CUW15" s="190"/>
      <c r="CUX15" s="190"/>
      <c r="CUY15" s="190"/>
      <c r="CUZ15" s="190"/>
      <c r="CVA15" s="190"/>
      <c r="CVB15" s="190"/>
      <c r="CVC15" s="190"/>
      <c r="CVD15" s="190"/>
      <c r="CVE15" s="190"/>
      <c r="CVF15" s="190"/>
      <c r="CVG15" s="190"/>
      <c r="CVH15" s="190"/>
      <c r="CVI15" s="190"/>
      <c r="CVJ15" s="190"/>
      <c r="CVK15" s="190"/>
      <c r="CVL15" s="190"/>
      <c r="CVM15" s="190"/>
      <c r="CVN15" s="190"/>
      <c r="CVO15" s="190"/>
      <c r="CVP15" s="190"/>
      <c r="CVQ15" s="190"/>
      <c r="CVR15" s="190"/>
      <c r="CVS15" s="190"/>
      <c r="CVT15" s="190"/>
      <c r="CVU15" s="190"/>
      <c r="CVV15" s="190"/>
      <c r="CVW15" s="190"/>
      <c r="CVX15" s="190"/>
      <c r="CVY15" s="190"/>
      <c r="CVZ15" s="190"/>
      <c r="CWA15" s="190"/>
      <c r="CWB15" s="190"/>
      <c r="CWC15" s="190"/>
      <c r="CWD15" s="190"/>
      <c r="CWE15" s="190"/>
      <c r="CWF15" s="190"/>
      <c r="CWG15" s="190"/>
      <c r="CWH15" s="190"/>
      <c r="CWI15" s="190"/>
      <c r="CWJ15" s="190"/>
      <c r="CWK15" s="190"/>
      <c r="CWL15" s="190"/>
      <c r="CWM15" s="190"/>
      <c r="CWN15" s="190"/>
      <c r="CWO15" s="190"/>
      <c r="CWP15" s="190"/>
      <c r="CWQ15" s="190"/>
      <c r="CWR15" s="190"/>
      <c r="CWS15" s="190"/>
      <c r="CWT15" s="190"/>
      <c r="CWU15" s="190"/>
      <c r="CWV15" s="190"/>
      <c r="CWW15" s="190"/>
      <c r="CWX15" s="190"/>
      <c r="CWY15" s="190"/>
      <c r="CWZ15" s="190"/>
      <c r="CXA15" s="190"/>
      <c r="CXB15" s="190"/>
      <c r="CXC15" s="190"/>
      <c r="CXD15" s="190"/>
      <c r="CXE15" s="190"/>
      <c r="CXF15" s="190"/>
      <c r="CXG15" s="190"/>
      <c r="CXH15" s="190"/>
      <c r="CXI15" s="190"/>
      <c r="CXJ15" s="190"/>
      <c r="CXK15" s="190"/>
      <c r="CXL15" s="190"/>
      <c r="CXM15" s="190"/>
      <c r="CXN15" s="190"/>
      <c r="CXO15" s="190"/>
      <c r="CXP15" s="190"/>
      <c r="CXQ15" s="190"/>
      <c r="CXR15" s="190"/>
      <c r="CXS15" s="190"/>
      <c r="CXT15" s="190"/>
      <c r="CXU15" s="190"/>
      <c r="CXV15" s="190"/>
      <c r="CXW15" s="190"/>
      <c r="CXX15" s="190"/>
      <c r="CXY15" s="190"/>
      <c r="CXZ15" s="190"/>
      <c r="CYA15" s="190"/>
      <c r="CYB15" s="190"/>
      <c r="CYC15" s="190"/>
      <c r="CYD15" s="190"/>
      <c r="CYE15" s="190"/>
      <c r="CYF15" s="190"/>
      <c r="CYG15" s="190"/>
      <c r="CYH15" s="190"/>
      <c r="CYI15" s="190"/>
      <c r="CYJ15" s="190"/>
      <c r="CYK15" s="190"/>
      <c r="CYL15" s="190"/>
      <c r="CYM15" s="190"/>
      <c r="CYN15" s="190"/>
      <c r="CYO15" s="190"/>
      <c r="CYP15" s="190"/>
      <c r="CYQ15" s="190"/>
      <c r="CYR15" s="190"/>
      <c r="CYS15" s="190"/>
      <c r="CYT15" s="190"/>
      <c r="CYU15" s="190"/>
      <c r="CYV15" s="190"/>
      <c r="CYW15" s="190"/>
      <c r="CYX15" s="190"/>
      <c r="CYY15" s="190"/>
      <c r="CYZ15" s="190"/>
      <c r="CZA15" s="190"/>
      <c r="CZB15" s="190"/>
      <c r="CZC15" s="190"/>
      <c r="CZD15" s="190"/>
      <c r="CZE15" s="190"/>
      <c r="CZF15" s="190"/>
      <c r="CZG15" s="190"/>
      <c r="CZH15" s="190"/>
      <c r="CZI15" s="190"/>
      <c r="CZJ15" s="190"/>
      <c r="CZK15" s="190"/>
      <c r="CZL15" s="190"/>
      <c r="CZM15" s="190"/>
      <c r="CZN15" s="190"/>
      <c r="CZO15" s="190"/>
      <c r="CZP15" s="190"/>
      <c r="CZQ15" s="190"/>
      <c r="CZR15" s="190"/>
      <c r="CZS15" s="190"/>
      <c r="CZT15" s="190"/>
      <c r="CZU15" s="190"/>
      <c r="CZV15" s="190"/>
      <c r="CZW15" s="190"/>
      <c r="CZX15" s="190"/>
      <c r="CZY15" s="190"/>
      <c r="CZZ15" s="190"/>
      <c r="DAA15" s="190"/>
      <c r="DAB15" s="190"/>
      <c r="DAC15" s="190"/>
      <c r="DAD15" s="190"/>
      <c r="DAE15" s="190"/>
      <c r="DAF15" s="190"/>
      <c r="DAG15" s="190"/>
      <c r="DAH15" s="190"/>
      <c r="DAI15" s="190"/>
      <c r="DAJ15" s="190"/>
      <c r="DAK15" s="190"/>
      <c r="DAL15" s="190"/>
      <c r="DAM15" s="190"/>
      <c r="DAN15" s="190"/>
      <c r="DAO15" s="190"/>
      <c r="DAP15" s="190"/>
      <c r="DAQ15" s="190"/>
      <c r="DAR15" s="190"/>
      <c r="DAS15" s="190"/>
      <c r="DAT15" s="190"/>
      <c r="DAU15" s="190"/>
      <c r="DAV15" s="190"/>
      <c r="DAW15" s="190"/>
      <c r="DAX15" s="190"/>
      <c r="DAY15" s="190"/>
      <c r="DAZ15" s="190"/>
      <c r="DBA15" s="190"/>
      <c r="DBB15" s="190"/>
      <c r="DBC15" s="190"/>
      <c r="DBD15" s="190"/>
      <c r="DBE15" s="190"/>
      <c r="DBF15" s="190"/>
      <c r="DBG15" s="190"/>
      <c r="DBH15" s="190"/>
      <c r="DBI15" s="190"/>
      <c r="DBJ15" s="190"/>
      <c r="DBK15" s="190"/>
      <c r="DBL15" s="190"/>
      <c r="DBM15" s="190"/>
      <c r="DBN15" s="190"/>
      <c r="DBO15" s="190"/>
      <c r="DBP15" s="190"/>
      <c r="DBQ15" s="190"/>
      <c r="DBR15" s="190"/>
      <c r="DBS15" s="190"/>
      <c r="DBT15" s="190"/>
      <c r="DBU15" s="190"/>
      <c r="DBV15" s="190"/>
      <c r="DBW15" s="190"/>
      <c r="DBX15" s="190"/>
      <c r="DBY15" s="190"/>
      <c r="DBZ15" s="190"/>
      <c r="DCA15" s="190"/>
      <c r="DCB15" s="190"/>
      <c r="DCC15" s="190"/>
      <c r="DCD15" s="190"/>
      <c r="DCE15" s="190"/>
      <c r="DCF15" s="190"/>
      <c r="DCG15" s="190"/>
      <c r="DCH15" s="190"/>
      <c r="DCI15" s="190"/>
      <c r="DCJ15" s="190"/>
      <c r="DCK15" s="190"/>
      <c r="DCL15" s="190"/>
      <c r="DCM15" s="190"/>
      <c r="DCN15" s="190"/>
      <c r="DCO15" s="190"/>
      <c r="DCP15" s="190"/>
      <c r="DCQ15" s="190"/>
      <c r="DCR15" s="190"/>
      <c r="DCS15" s="190"/>
      <c r="DCT15" s="190"/>
      <c r="DCU15" s="190"/>
      <c r="DCV15" s="190"/>
      <c r="DCW15" s="190"/>
      <c r="DCX15" s="190"/>
      <c r="DCY15" s="190"/>
      <c r="DCZ15" s="190"/>
      <c r="DDA15" s="190"/>
      <c r="DDB15" s="190"/>
      <c r="DDC15" s="190"/>
      <c r="DDD15" s="190"/>
      <c r="DDE15" s="190"/>
      <c r="DDF15" s="190"/>
      <c r="DDG15" s="190"/>
      <c r="DDH15" s="190"/>
      <c r="DDI15" s="190"/>
      <c r="DDJ15" s="190"/>
      <c r="DDK15" s="190"/>
      <c r="DDL15" s="190"/>
      <c r="DDM15" s="190"/>
      <c r="DDN15" s="190"/>
      <c r="DDO15" s="190"/>
      <c r="DDP15" s="190"/>
      <c r="DDQ15" s="190"/>
      <c r="DDR15" s="190"/>
      <c r="DDS15" s="190"/>
      <c r="DDT15" s="190"/>
      <c r="DDU15" s="190"/>
      <c r="DDV15" s="190"/>
      <c r="DDW15" s="190"/>
      <c r="DDX15" s="190"/>
      <c r="DDY15" s="190"/>
      <c r="DDZ15" s="190"/>
      <c r="DEA15" s="190"/>
      <c r="DEB15" s="190"/>
      <c r="DEC15" s="190"/>
      <c r="DED15" s="190"/>
      <c r="DEE15" s="190"/>
      <c r="DEF15" s="190"/>
      <c r="DEG15" s="190"/>
      <c r="DEH15" s="190"/>
      <c r="DEI15" s="190"/>
      <c r="DEJ15" s="190"/>
      <c r="DEK15" s="190"/>
      <c r="DEL15" s="190"/>
      <c r="DEM15" s="190"/>
      <c r="DEN15" s="190"/>
      <c r="DEO15" s="190"/>
      <c r="DEP15" s="190"/>
      <c r="DEQ15" s="190"/>
      <c r="DER15" s="190"/>
      <c r="DES15" s="190"/>
      <c r="DET15" s="190"/>
      <c r="DEU15" s="190"/>
      <c r="DEV15" s="190"/>
      <c r="DEW15" s="190"/>
      <c r="DEX15" s="190"/>
      <c r="DEY15" s="190"/>
      <c r="DEZ15" s="190"/>
      <c r="DFA15" s="190"/>
      <c r="DFB15" s="190"/>
      <c r="DFC15" s="190"/>
      <c r="DFD15" s="190"/>
      <c r="DFE15" s="190"/>
      <c r="DFF15" s="190"/>
      <c r="DFG15" s="190"/>
      <c r="DFH15" s="190"/>
      <c r="DFI15" s="190"/>
      <c r="DFJ15" s="190"/>
      <c r="DFK15" s="190"/>
      <c r="DFL15" s="190"/>
      <c r="DFM15" s="190"/>
      <c r="DFN15" s="190"/>
      <c r="DFO15" s="190"/>
      <c r="DFP15" s="190"/>
      <c r="DFQ15" s="190"/>
      <c r="DFR15" s="190"/>
      <c r="DFS15" s="190"/>
      <c r="DFT15" s="190"/>
      <c r="DFU15" s="190"/>
      <c r="DFV15" s="190"/>
      <c r="DFW15" s="190"/>
      <c r="DFX15" s="190"/>
      <c r="DFY15" s="190"/>
      <c r="DFZ15" s="190"/>
      <c r="DGA15" s="190"/>
      <c r="DGB15" s="190"/>
      <c r="DGC15" s="190"/>
      <c r="DGD15" s="190"/>
      <c r="DGE15" s="190"/>
      <c r="DGF15" s="190"/>
      <c r="DGG15" s="190"/>
      <c r="DGH15" s="190"/>
      <c r="DGI15" s="190"/>
      <c r="DGJ15" s="190"/>
      <c r="DGK15" s="190"/>
      <c r="DGL15" s="190"/>
      <c r="DGM15" s="190"/>
      <c r="DGN15" s="190"/>
      <c r="DGO15" s="190"/>
      <c r="DGP15" s="190"/>
      <c r="DGQ15" s="190"/>
      <c r="DGR15" s="190"/>
      <c r="DGS15" s="190"/>
      <c r="DGT15" s="190"/>
      <c r="DGU15" s="190"/>
      <c r="DGV15" s="190"/>
      <c r="DGW15" s="190"/>
      <c r="DGX15" s="190"/>
      <c r="DGY15" s="190"/>
      <c r="DGZ15" s="190"/>
      <c r="DHA15" s="190"/>
      <c r="DHB15" s="190"/>
      <c r="DHC15" s="190"/>
      <c r="DHD15" s="190"/>
      <c r="DHE15" s="190"/>
      <c r="DHF15" s="190"/>
      <c r="DHG15" s="190"/>
      <c r="DHH15" s="190"/>
      <c r="DHI15" s="190"/>
      <c r="DHJ15" s="190"/>
      <c r="DHK15" s="190"/>
      <c r="DHL15" s="190"/>
      <c r="DHM15" s="190"/>
      <c r="DHN15" s="190"/>
      <c r="DHO15" s="190"/>
      <c r="DHP15" s="190"/>
      <c r="DHQ15" s="190"/>
      <c r="DHR15" s="190"/>
      <c r="DHS15" s="190"/>
      <c r="DHT15" s="190"/>
      <c r="DHU15" s="190"/>
      <c r="DHV15" s="190"/>
      <c r="DHW15" s="190"/>
      <c r="DHX15" s="190"/>
      <c r="DHY15" s="190"/>
      <c r="DHZ15" s="190"/>
      <c r="DIA15" s="190"/>
      <c r="DIB15" s="190"/>
      <c r="DIC15" s="190"/>
      <c r="DID15" s="190"/>
      <c r="DIE15" s="190"/>
      <c r="DIF15" s="190"/>
      <c r="DIG15" s="190"/>
      <c r="DIH15" s="190"/>
      <c r="DII15" s="190"/>
      <c r="DIJ15" s="190"/>
      <c r="DIK15" s="190"/>
      <c r="DIL15" s="190"/>
      <c r="DIM15" s="190"/>
      <c r="DIN15" s="190"/>
      <c r="DIO15" s="190"/>
      <c r="DIP15" s="190"/>
      <c r="DIQ15" s="190"/>
      <c r="DIR15" s="190"/>
      <c r="DIS15" s="190"/>
      <c r="DIT15" s="190"/>
      <c r="DIU15" s="190"/>
      <c r="DIV15" s="190"/>
      <c r="DIW15" s="190"/>
      <c r="DIX15" s="190"/>
      <c r="DIY15" s="190"/>
      <c r="DIZ15" s="190"/>
      <c r="DJA15" s="190"/>
      <c r="DJB15" s="190"/>
      <c r="DJC15" s="190"/>
      <c r="DJD15" s="190"/>
      <c r="DJE15" s="190"/>
      <c r="DJF15" s="190"/>
      <c r="DJG15" s="190"/>
      <c r="DJH15" s="190"/>
      <c r="DJI15" s="190"/>
      <c r="DJJ15" s="190"/>
      <c r="DJK15" s="190"/>
      <c r="DJL15" s="190"/>
      <c r="DJM15" s="190"/>
      <c r="DJN15" s="190"/>
      <c r="DJO15" s="190"/>
      <c r="DJP15" s="190"/>
      <c r="DJQ15" s="190"/>
      <c r="DJR15" s="190"/>
      <c r="DJS15" s="190"/>
      <c r="DJT15" s="190"/>
      <c r="DJU15" s="190"/>
      <c r="DJV15" s="190"/>
      <c r="DJW15" s="190"/>
      <c r="DJX15" s="190"/>
      <c r="DJY15" s="190"/>
      <c r="DJZ15" s="190"/>
      <c r="DKA15" s="190"/>
      <c r="DKB15" s="190"/>
      <c r="DKC15" s="190"/>
      <c r="DKD15" s="190"/>
      <c r="DKE15" s="190"/>
      <c r="DKF15" s="190"/>
      <c r="DKG15" s="190"/>
      <c r="DKH15" s="190"/>
      <c r="DKI15" s="190"/>
      <c r="DKJ15" s="190"/>
      <c r="DKK15" s="190"/>
      <c r="DKL15" s="190"/>
      <c r="DKM15" s="190"/>
      <c r="DKN15" s="190"/>
      <c r="DKO15" s="190"/>
      <c r="DKP15" s="190"/>
      <c r="DKQ15" s="190"/>
      <c r="DKR15" s="190"/>
      <c r="DKS15" s="190"/>
      <c r="DKT15" s="190"/>
      <c r="DKU15" s="190"/>
      <c r="DKV15" s="190"/>
      <c r="DKW15" s="190"/>
      <c r="DKX15" s="190"/>
      <c r="DKY15" s="190"/>
      <c r="DKZ15" s="190"/>
      <c r="DLA15" s="190"/>
      <c r="DLB15" s="190"/>
      <c r="DLC15" s="190"/>
      <c r="DLD15" s="190"/>
      <c r="DLE15" s="190"/>
      <c r="DLF15" s="190"/>
      <c r="DLG15" s="190"/>
      <c r="DLH15" s="190"/>
      <c r="DLI15" s="190"/>
      <c r="DLJ15" s="190"/>
      <c r="DLK15" s="190"/>
      <c r="DLL15" s="190"/>
      <c r="DLM15" s="190"/>
      <c r="DLN15" s="190"/>
      <c r="DLO15" s="190"/>
      <c r="DLP15" s="190"/>
      <c r="DLQ15" s="190"/>
      <c r="DLR15" s="190"/>
      <c r="DLS15" s="190"/>
      <c r="DLT15" s="190"/>
      <c r="DLU15" s="190"/>
      <c r="DLV15" s="190"/>
      <c r="DLW15" s="190"/>
      <c r="DLX15" s="190"/>
      <c r="DLY15" s="190"/>
      <c r="DLZ15" s="190"/>
      <c r="DMA15" s="190"/>
      <c r="DMB15" s="190"/>
      <c r="DMC15" s="190"/>
      <c r="DMD15" s="190"/>
      <c r="DME15" s="190"/>
      <c r="DMF15" s="190"/>
      <c r="DMG15" s="190"/>
      <c r="DMH15" s="190"/>
      <c r="DMI15" s="190"/>
      <c r="DMJ15" s="190"/>
      <c r="DMK15" s="190"/>
      <c r="DML15" s="190"/>
      <c r="DMM15" s="190"/>
      <c r="DMN15" s="190"/>
      <c r="DMO15" s="190"/>
      <c r="DMP15" s="190"/>
      <c r="DMQ15" s="190"/>
      <c r="DMR15" s="190"/>
      <c r="DMS15" s="190"/>
      <c r="DMT15" s="190"/>
      <c r="DMU15" s="190"/>
      <c r="DMV15" s="190"/>
      <c r="DMW15" s="190"/>
      <c r="DMX15" s="190"/>
      <c r="DMY15" s="190"/>
      <c r="DMZ15" s="190"/>
      <c r="DNA15" s="190"/>
      <c r="DNB15" s="190"/>
      <c r="DNC15" s="190"/>
      <c r="DND15" s="190"/>
      <c r="DNE15" s="190"/>
      <c r="DNF15" s="190"/>
      <c r="DNG15" s="190"/>
      <c r="DNH15" s="190"/>
      <c r="DNI15" s="190"/>
      <c r="DNJ15" s="190"/>
      <c r="DNK15" s="190"/>
      <c r="DNL15" s="190"/>
      <c r="DNM15" s="190"/>
      <c r="DNN15" s="190"/>
      <c r="DNO15" s="190"/>
      <c r="DNP15" s="190"/>
      <c r="DNQ15" s="190"/>
      <c r="DNR15" s="190"/>
      <c r="DNS15" s="190"/>
      <c r="DNT15" s="190"/>
      <c r="DNU15" s="190"/>
      <c r="DNV15" s="190"/>
      <c r="DNW15" s="190"/>
      <c r="DNX15" s="190"/>
      <c r="DNY15" s="190"/>
      <c r="DNZ15" s="190"/>
      <c r="DOA15" s="190"/>
      <c r="DOB15" s="190"/>
      <c r="DOC15" s="190"/>
      <c r="DOD15" s="190"/>
      <c r="DOE15" s="190"/>
      <c r="DOF15" s="190"/>
      <c r="DOG15" s="190"/>
      <c r="DOH15" s="190"/>
      <c r="DOI15" s="190"/>
      <c r="DOJ15" s="190"/>
      <c r="DOK15" s="190"/>
      <c r="DOL15" s="190"/>
      <c r="DOM15" s="190"/>
      <c r="DON15" s="190"/>
      <c r="DOO15" s="190"/>
      <c r="DOP15" s="190"/>
      <c r="DOQ15" s="190"/>
      <c r="DOR15" s="190"/>
      <c r="DOS15" s="190"/>
      <c r="DOT15" s="190"/>
      <c r="DOU15" s="190"/>
      <c r="DOV15" s="190"/>
      <c r="DOW15" s="190"/>
      <c r="DOX15" s="190"/>
      <c r="DOY15" s="190"/>
      <c r="DOZ15" s="190"/>
      <c r="DPA15" s="190"/>
      <c r="DPB15" s="190"/>
      <c r="DPC15" s="190"/>
      <c r="DPD15" s="190"/>
      <c r="DPE15" s="190"/>
      <c r="DPF15" s="190"/>
      <c r="DPG15" s="190"/>
      <c r="DPH15" s="190"/>
      <c r="DPI15" s="190"/>
      <c r="DPJ15" s="190"/>
      <c r="DPK15" s="190"/>
      <c r="DPL15" s="190"/>
      <c r="DPM15" s="190"/>
      <c r="DPN15" s="190"/>
      <c r="DPO15" s="190"/>
      <c r="DPP15" s="190"/>
      <c r="DPQ15" s="190"/>
      <c r="DPR15" s="190"/>
      <c r="DPS15" s="190"/>
      <c r="DPT15" s="190"/>
      <c r="DPU15" s="190"/>
      <c r="DPV15" s="190"/>
      <c r="DPW15" s="190"/>
      <c r="DPX15" s="190"/>
      <c r="DPY15" s="190"/>
      <c r="DPZ15" s="190"/>
      <c r="DQA15" s="190"/>
      <c r="DQB15" s="190"/>
      <c r="DQC15" s="190"/>
      <c r="DQD15" s="190"/>
      <c r="DQE15" s="190"/>
      <c r="DQF15" s="190"/>
      <c r="DQG15" s="190"/>
      <c r="DQH15" s="190"/>
      <c r="DQI15" s="190"/>
      <c r="DQJ15" s="190"/>
      <c r="DQK15" s="190"/>
      <c r="DQL15" s="190"/>
      <c r="DQM15" s="190"/>
      <c r="DQN15" s="190"/>
      <c r="DQO15" s="190"/>
      <c r="DQP15" s="190"/>
      <c r="DQQ15" s="190"/>
      <c r="DQR15" s="190"/>
      <c r="DQS15" s="190"/>
      <c r="DQT15" s="190"/>
      <c r="DQU15" s="190"/>
      <c r="DQV15" s="190"/>
      <c r="DQW15" s="190"/>
      <c r="DQX15" s="190"/>
      <c r="DQY15" s="190"/>
      <c r="DQZ15" s="190"/>
      <c r="DRA15" s="190"/>
      <c r="DRB15" s="190"/>
      <c r="DRC15" s="190"/>
      <c r="DRD15" s="190"/>
      <c r="DRE15" s="190"/>
      <c r="DRF15" s="190"/>
      <c r="DRG15" s="190"/>
      <c r="DRH15" s="190"/>
      <c r="DRI15" s="190"/>
      <c r="DRJ15" s="190"/>
      <c r="DRK15" s="190"/>
      <c r="DRL15" s="190"/>
      <c r="DRM15" s="190"/>
      <c r="DRN15" s="190"/>
      <c r="DRO15" s="190"/>
      <c r="DRP15" s="190"/>
      <c r="DRQ15" s="190"/>
      <c r="DRR15" s="190"/>
      <c r="DRS15" s="190"/>
      <c r="DRT15" s="190"/>
      <c r="DRU15" s="190"/>
      <c r="DRV15" s="190"/>
      <c r="DRW15" s="190"/>
      <c r="DRX15" s="190"/>
      <c r="DRY15" s="190"/>
      <c r="DRZ15" s="190"/>
      <c r="DSA15" s="190"/>
      <c r="DSB15" s="190"/>
      <c r="DSC15" s="190"/>
      <c r="DSD15" s="190"/>
      <c r="DSE15" s="190"/>
      <c r="DSF15" s="190"/>
      <c r="DSG15" s="190"/>
      <c r="DSH15" s="190"/>
      <c r="DSI15" s="190"/>
      <c r="DSJ15" s="190"/>
      <c r="DSK15" s="190"/>
      <c r="DSL15" s="190"/>
      <c r="DSM15" s="190"/>
      <c r="DSN15" s="190"/>
      <c r="DSO15" s="190"/>
      <c r="DSP15" s="190"/>
      <c r="DSQ15" s="190"/>
      <c r="DSR15" s="190"/>
      <c r="DSS15" s="190"/>
      <c r="DST15" s="190"/>
      <c r="DSU15" s="190"/>
      <c r="DSV15" s="190"/>
      <c r="DSW15" s="190"/>
      <c r="DSX15" s="190"/>
      <c r="DSY15" s="190"/>
      <c r="DSZ15" s="190"/>
      <c r="DTA15" s="190"/>
      <c r="DTB15" s="190"/>
      <c r="DTC15" s="190"/>
      <c r="DTD15" s="190"/>
      <c r="DTE15" s="190"/>
      <c r="DTF15" s="190"/>
      <c r="DTG15" s="190"/>
      <c r="DTH15" s="190"/>
      <c r="DTI15" s="190"/>
      <c r="DTJ15" s="190"/>
      <c r="DTK15" s="190"/>
      <c r="DTL15" s="190"/>
      <c r="DTM15" s="190"/>
      <c r="DTN15" s="190"/>
      <c r="DTO15" s="190"/>
      <c r="DTP15" s="190"/>
      <c r="DTQ15" s="190"/>
      <c r="DTR15" s="190"/>
      <c r="DTS15" s="190"/>
      <c r="DTT15" s="190"/>
      <c r="DTU15" s="190"/>
      <c r="DTV15" s="190"/>
      <c r="DTW15" s="190"/>
      <c r="DTX15" s="190"/>
      <c r="DTY15" s="190"/>
      <c r="DTZ15" s="190"/>
      <c r="DUA15" s="190"/>
      <c r="DUB15" s="190"/>
      <c r="DUC15" s="190"/>
      <c r="DUD15" s="190"/>
      <c r="DUE15" s="190"/>
      <c r="DUF15" s="190"/>
      <c r="DUG15" s="190"/>
      <c r="DUH15" s="190"/>
      <c r="DUI15" s="190"/>
      <c r="DUJ15" s="190"/>
      <c r="DUK15" s="190"/>
      <c r="DUL15" s="190"/>
      <c r="DUM15" s="190"/>
      <c r="DUN15" s="190"/>
      <c r="DUO15" s="190"/>
      <c r="DUP15" s="190"/>
      <c r="DUQ15" s="190"/>
      <c r="DUR15" s="190"/>
      <c r="DUS15" s="190"/>
      <c r="DUT15" s="190"/>
      <c r="DUU15" s="190"/>
      <c r="DUV15" s="190"/>
      <c r="DUW15" s="190"/>
      <c r="DUX15" s="190"/>
      <c r="DUY15" s="190"/>
      <c r="DUZ15" s="190"/>
      <c r="DVA15" s="190"/>
      <c r="DVB15" s="190"/>
      <c r="DVC15" s="190"/>
      <c r="DVD15" s="190"/>
      <c r="DVE15" s="190"/>
      <c r="DVF15" s="190"/>
      <c r="DVG15" s="190"/>
      <c r="DVH15" s="190"/>
      <c r="DVI15" s="190"/>
      <c r="DVJ15" s="190"/>
      <c r="DVK15" s="190"/>
      <c r="DVL15" s="190"/>
      <c r="DVM15" s="190"/>
      <c r="DVN15" s="190"/>
      <c r="DVO15" s="190"/>
      <c r="DVP15" s="190"/>
      <c r="DVQ15" s="190"/>
      <c r="DVR15" s="190"/>
      <c r="DVS15" s="190"/>
      <c r="DVT15" s="190"/>
      <c r="DVU15" s="190"/>
      <c r="DVV15" s="190"/>
      <c r="DVW15" s="190"/>
      <c r="DVX15" s="190"/>
      <c r="DVY15" s="190"/>
      <c r="DVZ15" s="190"/>
      <c r="DWA15" s="190"/>
      <c r="DWB15" s="190"/>
      <c r="DWC15" s="190"/>
      <c r="DWD15" s="190"/>
      <c r="DWE15" s="190"/>
      <c r="DWF15" s="190"/>
      <c r="DWG15" s="190"/>
      <c r="DWH15" s="190"/>
      <c r="DWI15" s="190"/>
      <c r="DWJ15" s="190"/>
      <c r="DWK15" s="190"/>
      <c r="DWL15" s="190"/>
      <c r="DWM15" s="190"/>
      <c r="DWN15" s="190"/>
      <c r="DWO15" s="190"/>
      <c r="DWP15" s="190"/>
      <c r="DWQ15" s="190"/>
      <c r="DWR15" s="190"/>
      <c r="DWS15" s="190"/>
      <c r="DWT15" s="190"/>
      <c r="DWU15" s="190"/>
      <c r="DWV15" s="190"/>
      <c r="DWW15" s="190"/>
      <c r="DWX15" s="190"/>
      <c r="DWY15" s="190"/>
      <c r="DWZ15" s="190"/>
      <c r="DXA15" s="190"/>
      <c r="DXB15" s="190"/>
      <c r="DXC15" s="190"/>
      <c r="DXD15" s="190"/>
      <c r="DXE15" s="190"/>
      <c r="DXF15" s="190"/>
      <c r="DXG15" s="190"/>
      <c r="DXH15" s="190"/>
      <c r="DXI15" s="190"/>
      <c r="DXJ15" s="190"/>
      <c r="DXK15" s="190"/>
      <c r="DXL15" s="190"/>
      <c r="DXM15" s="190"/>
      <c r="DXN15" s="190"/>
      <c r="DXO15" s="190"/>
      <c r="DXP15" s="190"/>
      <c r="DXQ15" s="190"/>
      <c r="DXR15" s="190"/>
      <c r="DXS15" s="190"/>
      <c r="DXT15" s="190"/>
      <c r="DXU15" s="190"/>
      <c r="DXV15" s="190"/>
      <c r="DXW15" s="190"/>
      <c r="DXX15" s="190"/>
      <c r="DXY15" s="190"/>
      <c r="DXZ15" s="190"/>
      <c r="DYA15" s="190"/>
      <c r="DYB15" s="190"/>
      <c r="DYC15" s="190"/>
      <c r="DYD15" s="190"/>
      <c r="DYE15" s="190"/>
      <c r="DYF15" s="190"/>
      <c r="DYG15" s="190"/>
      <c r="DYH15" s="190"/>
      <c r="DYI15" s="190"/>
      <c r="DYJ15" s="190"/>
      <c r="DYK15" s="190"/>
      <c r="DYL15" s="190"/>
      <c r="DYM15" s="190"/>
      <c r="DYN15" s="190"/>
      <c r="DYO15" s="190"/>
      <c r="DYP15" s="190"/>
      <c r="DYQ15" s="190"/>
      <c r="DYR15" s="190"/>
      <c r="DYS15" s="190"/>
      <c r="DYT15" s="190"/>
      <c r="DYU15" s="190"/>
      <c r="DYV15" s="190"/>
      <c r="DYW15" s="190"/>
      <c r="DYX15" s="190"/>
      <c r="DYY15" s="190"/>
      <c r="DYZ15" s="190"/>
      <c r="DZA15" s="190"/>
      <c r="DZB15" s="190"/>
      <c r="DZC15" s="190"/>
      <c r="DZD15" s="190"/>
      <c r="DZE15" s="190"/>
      <c r="DZF15" s="190"/>
      <c r="DZG15" s="190"/>
      <c r="DZH15" s="190"/>
      <c r="DZI15" s="190"/>
      <c r="DZJ15" s="190"/>
      <c r="DZK15" s="190"/>
      <c r="DZL15" s="190"/>
      <c r="DZM15" s="190"/>
      <c r="DZN15" s="190"/>
      <c r="DZO15" s="190"/>
      <c r="DZP15" s="190"/>
      <c r="DZQ15" s="190"/>
      <c r="DZR15" s="190"/>
      <c r="DZS15" s="190"/>
      <c r="DZT15" s="190"/>
      <c r="DZU15" s="190"/>
      <c r="DZV15" s="190"/>
      <c r="DZW15" s="190"/>
      <c r="DZX15" s="190"/>
      <c r="DZY15" s="190"/>
      <c r="DZZ15" s="190"/>
      <c r="EAA15" s="190"/>
      <c r="EAB15" s="190"/>
      <c r="EAC15" s="190"/>
      <c r="EAD15" s="190"/>
      <c r="EAE15" s="190"/>
      <c r="EAF15" s="190"/>
      <c r="EAG15" s="190"/>
      <c r="EAH15" s="190"/>
      <c r="EAI15" s="190"/>
      <c r="EAJ15" s="190"/>
      <c r="EAK15" s="190"/>
      <c r="EAL15" s="190"/>
      <c r="EAM15" s="190"/>
      <c r="EAN15" s="190"/>
      <c r="EAO15" s="190"/>
      <c r="EAP15" s="190"/>
      <c r="EAQ15" s="190"/>
      <c r="EAR15" s="190"/>
      <c r="EAS15" s="190"/>
      <c r="EAT15" s="190"/>
      <c r="EAU15" s="190"/>
      <c r="EAV15" s="190"/>
      <c r="EAW15" s="190"/>
      <c r="EAX15" s="190"/>
      <c r="EAY15" s="190"/>
      <c r="EAZ15" s="190"/>
      <c r="EBA15" s="190"/>
      <c r="EBB15" s="190"/>
      <c r="EBC15" s="190"/>
      <c r="EBD15" s="190"/>
      <c r="EBE15" s="190"/>
      <c r="EBF15" s="190"/>
      <c r="EBG15" s="190"/>
      <c r="EBH15" s="190"/>
      <c r="EBI15" s="190"/>
      <c r="EBJ15" s="190"/>
      <c r="EBK15" s="190"/>
      <c r="EBL15" s="190"/>
      <c r="EBM15" s="190"/>
      <c r="EBN15" s="190"/>
      <c r="EBO15" s="190"/>
      <c r="EBP15" s="190"/>
      <c r="EBQ15" s="190"/>
      <c r="EBR15" s="190"/>
      <c r="EBS15" s="190"/>
      <c r="EBT15" s="190"/>
      <c r="EBU15" s="190"/>
      <c r="EBV15" s="190"/>
      <c r="EBW15" s="190"/>
      <c r="EBX15" s="190"/>
      <c r="EBY15" s="190"/>
      <c r="EBZ15" s="190"/>
      <c r="ECA15" s="190"/>
      <c r="ECB15" s="190"/>
      <c r="ECC15" s="190"/>
      <c r="ECD15" s="190"/>
      <c r="ECE15" s="190"/>
      <c r="ECF15" s="190"/>
      <c r="ECG15" s="190"/>
      <c r="ECH15" s="190"/>
      <c r="ECI15" s="190"/>
      <c r="ECJ15" s="190"/>
      <c r="ECK15" s="190"/>
      <c r="ECL15" s="190"/>
      <c r="ECM15" s="190"/>
      <c r="ECN15" s="190"/>
      <c r="ECO15" s="190"/>
      <c r="ECP15" s="190"/>
      <c r="ECQ15" s="190"/>
      <c r="ECR15" s="190"/>
      <c r="ECS15" s="190"/>
      <c r="ECT15" s="190"/>
      <c r="ECU15" s="190"/>
      <c r="ECV15" s="190"/>
      <c r="ECW15" s="190"/>
      <c r="ECX15" s="190"/>
      <c r="ECY15" s="190"/>
      <c r="ECZ15" s="190"/>
      <c r="EDA15" s="190"/>
      <c r="EDB15" s="190"/>
      <c r="EDC15" s="190"/>
      <c r="EDD15" s="190"/>
      <c r="EDE15" s="190"/>
      <c r="EDF15" s="190"/>
      <c r="EDG15" s="190"/>
      <c r="EDH15" s="190"/>
      <c r="EDI15" s="190"/>
      <c r="EDJ15" s="190"/>
      <c r="EDK15" s="190"/>
      <c r="EDL15" s="190"/>
      <c r="EDM15" s="190"/>
      <c r="EDN15" s="190"/>
      <c r="EDO15" s="190"/>
      <c r="EDP15" s="190"/>
      <c r="EDQ15" s="190"/>
      <c r="EDR15" s="190"/>
      <c r="EDS15" s="190"/>
      <c r="EDT15" s="190"/>
      <c r="EDU15" s="190"/>
      <c r="EDV15" s="190"/>
      <c r="EDW15" s="190"/>
      <c r="EDX15" s="190"/>
      <c r="EDY15" s="190"/>
      <c r="EDZ15" s="190"/>
      <c r="EEA15" s="190"/>
      <c r="EEB15" s="190"/>
      <c r="EEC15" s="190"/>
      <c r="EED15" s="190"/>
      <c r="EEE15" s="190"/>
      <c r="EEF15" s="190"/>
      <c r="EEG15" s="190"/>
      <c r="EEH15" s="190"/>
      <c r="EEI15" s="190"/>
      <c r="EEJ15" s="190"/>
      <c r="EEK15" s="190"/>
      <c r="EEL15" s="190"/>
      <c r="EEM15" s="190"/>
      <c r="EEN15" s="190"/>
      <c r="EEO15" s="190"/>
      <c r="EEP15" s="190"/>
      <c r="EEQ15" s="190"/>
      <c r="EER15" s="190"/>
      <c r="EES15" s="190"/>
      <c r="EET15" s="190"/>
      <c r="EEU15" s="190"/>
      <c r="EEV15" s="190"/>
      <c r="EEW15" s="190"/>
      <c r="EEX15" s="190"/>
      <c r="EEY15" s="190"/>
      <c r="EEZ15" s="190"/>
      <c r="EFA15" s="190"/>
      <c r="EFB15" s="190"/>
      <c r="EFC15" s="190"/>
      <c r="EFD15" s="190"/>
      <c r="EFE15" s="190"/>
      <c r="EFF15" s="190"/>
      <c r="EFG15" s="190"/>
      <c r="EFH15" s="190"/>
      <c r="EFI15" s="190"/>
      <c r="EFJ15" s="190"/>
      <c r="EFK15" s="190"/>
      <c r="EFL15" s="190"/>
      <c r="EFM15" s="190"/>
      <c r="EFN15" s="190"/>
      <c r="EFO15" s="190"/>
      <c r="EFP15" s="190"/>
      <c r="EFQ15" s="190"/>
      <c r="EFR15" s="190"/>
      <c r="EFS15" s="190"/>
      <c r="EFT15" s="190"/>
      <c r="EFU15" s="190"/>
      <c r="EFV15" s="190"/>
      <c r="EFW15" s="190"/>
      <c r="EFX15" s="190"/>
      <c r="EFY15" s="190"/>
      <c r="EFZ15" s="190"/>
      <c r="EGA15" s="190"/>
      <c r="EGB15" s="190"/>
      <c r="EGC15" s="190"/>
      <c r="EGD15" s="190"/>
      <c r="EGE15" s="190"/>
      <c r="EGF15" s="190"/>
      <c r="EGG15" s="190"/>
      <c r="EGH15" s="190"/>
      <c r="EGI15" s="190"/>
      <c r="EGJ15" s="190"/>
      <c r="EGK15" s="190"/>
      <c r="EGL15" s="190"/>
      <c r="EGM15" s="190"/>
      <c r="EGN15" s="190"/>
      <c r="EGO15" s="190"/>
      <c r="EGP15" s="190"/>
      <c r="EGQ15" s="190"/>
      <c r="EGR15" s="190"/>
      <c r="EGS15" s="190"/>
      <c r="EGT15" s="190"/>
      <c r="EGU15" s="190"/>
      <c r="EGV15" s="190"/>
      <c r="EGW15" s="190"/>
      <c r="EGX15" s="190"/>
      <c r="EGY15" s="190"/>
      <c r="EGZ15" s="190"/>
      <c r="EHA15" s="190"/>
      <c r="EHB15" s="190"/>
      <c r="EHC15" s="190"/>
      <c r="EHD15" s="190"/>
      <c r="EHE15" s="190"/>
      <c r="EHF15" s="190"/>
      <c r="EHG15" s="190"/>
      <c r="EHH15" s="190"/>
      <c r="EHI15" s="190"/>
      <c r="EHJ15" s="190"/>
      <c r="EHK15" s="190"/>
      <c r="EHL15" s="190"/>
      <c r="EHM15" s="190"/>
      <c r="EHN15" s="190"/>
      <c r="EHO15" s="190"/>
      <c r="EHP15" s="190"/>
      <c r="EHQ15" s="190"/>
      <c r="EHR15" s="190"/>
      <c r="EHS15" s="190"/>
      <c r="EHT15" s="190"/>
      <c r="EHU15" s="190"/>
      <c r="EHV15" s="190"/>
      <c r="EHW15" s="190"/>
      <c r="EHX15" s="190"/>
      <c r="EHY15" s="190"/>
      <c r="EHZ15" s="190"/>
      <c r="EIA15" s="190"/>
      <c r="EIB15" s="190"/>
      <c r="EIC15" s="190"/>
      <c r="EID15" s="190"/>
      <c r="EIE15" s="190"/>
      <c r="EIF15" s="190"/>
      <c r="EIG15" s="190"/>
      <c r="EIH15" s="190"/>
      <c r="EII15" s="190"/>
      <c r="EIJ15" s="190"/>
      <c r="EIK15" s="190"/>
      <c r="EIL15" s="190"/>
      <c r="EIM15" s="190"/>
      <c r="EIN15" s="190"/>
      <c r="EIO15" s="190"/>
      <c r="EIP15" s="190"/>
      <c r="EIQ15" s="190"/>
      <c r="EIR15" s="190"/>
      <c r="EIS15" s="190"/>
      <c r="EIT15" s="190"/>
      <c r="EIU15" s="190"/>
      <c r="EIV15" s="190"/>
      <c r="EIW15" s="190"/>
      <c r="EIX15" s="190"/>
      <c r="EIY15" s="190"/>
      <c r="EIZ15" s="190"/>
      <c r="EJA15" s="190"/>
      <c r="EJB15" s="190"/>
      <c r="EJC15" s="190"/>
      <c r="EJD15" s="190"/>
      <c r="EJE15" s="190"/>
      <c r="EJF15" s="190"/>
      <c r="EJG15" s="190"/>
      <c r="EJH15" s="190"/>
      <c r="EJI15" s="190"/>
      <c r="EJJ15" s="190"/>
      <c r="EJK15" s="190"/>
      <c r="EJL15" s="190"/>
      <c r="EJM15" s="190"/>
      <c r="EJN15" s="190"/>
      <c r="EJO15" s="190"/>
      <c r="EJP15" s="190"/>
      <c r="EJQ15" s="190"/>
      <c r="EJR15" s="190"/>
      <c r="EJS15" s="190"/>
      <c r="EJT15" s="190"/>
      <c r="EJU15" s="190"/>
      <c r="EJV15" s="190"/>
      <c r="EJW15" s="190"/>
      <c r="EJX15" s="190"/>
      <c r="EJY15" s="190"/>
      <c r="EJZ15" s="190"/>
      <c r="EKA15" s="190"/>
      <c r="EKB15" s="190"/>
      <c r="EKC15" s="190"/>
      <c r="EKD15" s="190"/>
      <c r="EKE15" s="190"/>
      <c r="EKF15" s="190"/>
      <c r="EKG15" s="190"/>
      <c r="EKH15" s="190"/>
      <c r="EKI15" s="190"/>
      <c r="EKJ15" s="190"/>
      <c r="EKK15" s="190"/>
      <c r="EKL15" s="190"/>
      <c r="EKM15" s="190"/>
      <c r="EKN15" s="190"/>
      <c r="EKO15" s="190"/>
      <c r="EKP15" s="190"/>
      <c r="EKQ15" s="190"/>
      <c r="EKR15" s="190"/>
      <c r="EKS15" s="190"/>
      <c r="EKT15" s="190"/>
      <c r="EKU15" s="190"/>
      <c r="EKV15" s="190"/>
      <c r="EKW15" s="190"/>
      <c r="EKX15" s="190"/>
      <c r="EKY15" s="190"/>
      <c r="EKZ15" s="190"/>
      <c r="ELA15" s="190"/>
      <c r="ELB15" s="190"/>
      <c r="ELC15" s="190"/>
      <c r="ELD15" s="190"/>
      <c r="ELE15" s="190"/>
      <c r="ELF15" s="190"/>
      <c r="ELG15" s="190"/>
      <c r="ELH15" s="190"/>
      <c r="ELI15" s="190"/>
      <c r="ELJ15" s="190"/>
      <c r="ELK15" s="190"/>
      <c r="ELL15" s="190"/>
      <c r="ELM15" s="190"/>
      <c r="ELN15" s="190"/>
      <c r="ELO15" s="190"/>
      <c r="ELP15" s="190"/>
      <c r="ELQ15" s="190"/>
      <c r="ELR15" s="190"/>
      <c r="ELS15" s="190"/>
      <c r="ELT15" s="190"/>
      <c r="ELU15" s="190"/>
      <c r="ELV15" s="190"/>
      <c r="ELW15" s="190"/>
      <c r="ELX15" s="190"/>
      <c r="ELY15" s="190"/>
      <c r="ELZ15" s="190"/>
      <c r="EMA15" s="190"/>
      <c r="EMB15" s="190"/>
      <c r="EMC15" s="190"/>
      <c r="EMD15" s="190"/>
      <c r="EME15" s="190"/>
      <c r="EMF15" s="190"/>
      <c r="EMG15" s="190"/>
      <c r="EMH15" s="190"/>
      <c r="EMI15" s="190"/>
      <c r="EMJ15" s="190"/>
      <c r="EMK15" s="190"/>
      <c r="EML15" s="190"/>
      <c r="EMM15" s="190"/>
      <c r="EMN15" s="190"/>
      <c r="EMO15" s="190"/>
      <c r="EMP15" s="190"/>
      <c r="EMQ15" s="190"/>
      <c r="EMR15" s="190"/>
      <c r="EMS15" s="190"/>
      <c r="EMT15" s="190"/>
      <c r="EMU15" s="190"/>
      <c r="EMV15" s="190"/>
      <c r="EMW15" s="190"/>
      <c r="EMX15" s="190"/>
      <c r="EMY15" s="190"/>
      <c r="EMZ15" s="190"/>
      <c r="ENA15" s="190"/>
      <c r="ENB15" s="190"/>
      <c r="ENC15" s="190"/>
      <c r="END15" s="190"/>
      <c r="ENE15" s="190"/>
      <c r="ENF15" s="190"/>
      <c r="ENG15" s="190"/>
      <c r="ENH15" s="190"/>
      <c r="ENI15" s="190"/>
      <c r="ENJ15" s="190"/>
      <c r="ENK15" s="190"/>
      <c r="ENL15" s="190"/>
      <c r="ENM15" s="190"/>
      <c r="ENN15" s="190"/>
      <c r="ENO15" s="190"/>
      <c r="ENP15" s="190"/>
      <c r="ENQ15" s="190"/>
      <c r="ENR15" s="190"/>
      <c r="ENS15" s="190"/>
      <c r="ENT15" s="190"/>
      <c r="ENU15" s="190"/>
      <c r="ENV15" s="190"/>
      <c r="ENW15" s="190"/>
      <c r="ENX15" s="190"/>
      <c r="ENY15" s="190"/>
      <c r="ENZ15" s="190"/>
      <c r="EOA15" s="190"/>
      <c r="EOB15" s="190"/>
      <c r="EOC15" s="190"/>
      <c r="EOD15" s="190"/>
      <c r="EOE15" s="190"/>
      <c r="EOF15" s="190"/>
      <c r="EOG15" s="190"/>
      <c r="EOH15" s="190"/>
      <c r="EOI15" s="190"/>
      <c r="EOJ15" s="190"/>
      <c r="EOK15" s="190"/>
      <c r="EOL15" s="190"/>
      <c r="EOM15" s="190"/>
      <c r="EON15" s="190"/>
      <c r="EOO15" s="190"/>
      <c r="EOP15" s="190"/>
      <c r="EOQ15" s="190"/>
      <c r="EOR15" s="190"/>
      <c r="EOS15" s="190"/>
      <c r="EOT15" s="190"/>
      <c r="EOU15" s="190"/>
      <c r="EOV15" s="190"/>
      <c r="EOW15" s="190"/>
      <c r="EOX15" s="190"/>
      <c r="EOY15" s="190"/>
      <c r="EOZ15" s="190"/>
      <c r="EPA15" s="190"/>
      <c r="EPB15" s="190"/>
      <c r="EPC15" s="190"/>
      <c r="EPD15" s="190"/>
      <c r="EPE15" s="190"/>
      <c r="EPF15" s="190"/>
      <c r="EPG15" s="190"/>
      <c r="EPH15" s="190"/>
      <c r="EPI15" s="190"/>
      <c r="EPJ15" s="190"/>
      <c r="EPK15" s="190"/>
      <c r="EPL15" s="190"/>
      <c r="EPM15" s="190"/>
      <c r="EPN15" s="190"/>
      <c r="EPO15" s="190"/>
      <c r="EPP15" s="190"/>
      <c r="EPQ15" s="190"/>
      <c r="EPR15" s="190"/>
      <c r="EPS15" s="190"/>
      <c r="EPT15" s="190"/>
      <c r="EPU15" s="190"/>
      <c r="EPV15" s="190"/>
      <c r="EPW15" s="190"/>
      <c r="EPX15" s="190"/>
      <c r="EPY15" s="190"/>
      <c r="EPZ15" s="190"/>
      <c r="EQA15" s="190"/>
      <c r="EQB15" s="190"/>
      <c r="EQC15" s="190"/>
      <c r="EQD15" s="190"/>
      <c r="EQE15" s="190"/>
      <c r="EQF15" s="190"/>
      <c r="EQG15" s="190"/>
      <c r="EQH15" s="190"/>
      <c r="EQI15" s="190"/>
      <c r="EQJ15" s="190"/>
      <c r="EQK15" s="190"/>
      <c r="EQL15" s="190"/>
      <c r="EQM15" s="190"/>
      <c r="EQN15" s="190"/>
      <c r="EQO15" s="190"/>
      <c r="EQP15" s="190"/>
      <c r="EQQ15" s="190"/>
      <c r="EQR15" s="190"/>
      <c r="EQS15" s="190"/>
      <c r="EQT15" s="190"/>
      <c r="EQU15" s="190"/>
      <c r="EQV15" s="190"/>
      <c r="EQW15" s="190"/>
      <c r="EQX15" s="190"/>
      <c r="EQY15" s="190"/>
      <c r="EQZ15" s="190"/>
      <c r="ERA15" s="190"/>
      <c r="ERB15" s="190"/>
      <c r="ERC15" s="190"/>
      <c r="ERD15" s="190"/>
      <c r="ERE15" s="190"/>
      <c r="ERF15" s="190"/>
      <c r="ERG15" s="190"/>
      <c r="ERH15" s="190"/>
      <c r="ERI15" s="190"/>
      <c r="ERJ15" s="190"/>
      <c r="ERK15" s="190"/>
      <c r="ERL15" s="190"/>
      <c r="ERM15" s="190"/>
      <c r="ERN15" s="190"/>
      <c r="ERO15" s="190"/>
      <c r="ERP15" s="190"/>
      <c r="ERQ15" s="190"/>
      <c r="ERR15" s="190"/>
      <c r="ERS15" s="190"/>
      <c r="ERT15" s="190"/>
      <c r="ERU15" s="190"/>
      <c r="ERV15" s="190"/>
      <c r="ERW15" s="190"/>
      <c r="ERX15" s="190"/>
      <c r="ERY15" s="190"/>
      <c r="ERZ15" s="190"/>
      <c r="ESA15" s="190"/>
      <c r="ESB15" s="190"/>
      <c r="ESC15" s="190"/>
      <c r="ESD15" s="190"/>
      <c r="ESE15" s="190"/>
      <c r="ESF15" s="190"/>
      <c r="ESG15" s="190"/>
      <c r="ESH15" s="190"/>
      <c r="ESI15" s="190"/>
      <c r="ESJ15" s="190"/>
      <c r="ESK15" s="190"/>
      <c r="ESL15" s="190"/>
      <c r="ESM15" s="190"/>
      <c r="ESN15" s="190"/>
      <c r="ESO15" s="190"/>
      <c r="ESP15" s="190"/>
      <c r="ESQ15" s="190"/>
      <c r="ESR15" s="190"/>
      <c r="ESS15" s="190"/>
      <c r="EST15" s="190"/>
      <c r="ESU15" s="190"/>
      <c r="ESV15" s="190"/>
      <c r="ESW15" s="190"/>
      <c r="ESX15" s="190"/>
      <c r="ESY15" s="190"/>
      <c r="ESZ15" s="190"/>
      <c r="ETA15" s="190"/>
      <c r="ETB15" s="190"/>
      <c r="ETC15" s="190"/>
      <c r="ETD15" s="190"/>
      <c r="ETE15" s="190"/>
      <c r="ETF15" s="190"/>
      <c r="ETG15" s="190"/>
      <c r="ETH15" s="190"/>
      <c r="ETI15" s="190"/>
      <c r="ETJ15" s="190"/>
      <c r="ETK15" s="190"/>
      <c r="ETL15" s="190"/>
      <c r="ETM15" s="190"/>
      <c r="ETN15" s="190"/>
      <c r="ETO15" s="190"/>
      <c r="ETP15" s="190"/>
      <c r="ETQ15" s="190"/>
      <c r="ETR15" s="190"/>
      <c r="ETS15" s="190"/>
      <c r="ETT15" s="190"/>
      <c r="ETU15" s="190"/>
      <c r="ETV15" s="190"/>
      <c r="ETW15" s="190"/>
      <c r="ETX15" s="190"/>
      <c r="ETY15" s="190"/>
      <c r="ETZ15" s="190"/>
      <c r="EUA15" s="190"/>
      <c r="EUB15" s="190"/>
      <c r="EUC15" s="190"/>
      <c r="EUD15" s="190"/>
      <c r="EUE15" s="190"/>
      <c r="EUF15" s="190"/>
      <c r="EUG15" s="190"/>
      <c r="EUH15" s="190"/>
      <c r="EUI15" s="190"/>
      <c r="EUJ15" s="190"/>
      <c r="EUK15" s="190"/>
      <c r="EUL15" s="190"/>
      <c r="EUM15" s="190"/>
      <c r="EUN15" s="190"/>
      <c r="EUO15" s="190"/>
      <c r="EUP15" s="190"/>
      <c r="EUQ15" s="190"/>
      <c r="EUR15" s="190"/>
      <c r="EUS15" s="190"/>
      <c r="EUT15" s="190"/>
      <c r="EUU15" s="190"/>
      <c r="EUV15" s="190"/>
      <c r="EUW15" s="190"/>
      <c r="EUX15" s="190"/>
      <c r="EUY15" s="190"/>
      <c r="EUZ15" s="190"/>
      <c r="EVA15" s="190"/>
      <c r="EVB15" s="190"/>
      <c r="EVC15" s="190"/>
      <c r="EVD15" s="190"/>
      <c r="EVE15" s="190"/>
      <c r="EVF15" s="190"/>
      <c r="EVG15" s="190"/>
      <c r="EVH15" s="190"/>
      <c r="EVI15" s="190"/>
      <c r="EVJ15" s="190"/>
      <c r="EVK15" s="190"/>
      <c r="EVL15" s="190"/>
      <c r="EVM15" s="190"/>
      <c r="EVN15" s="190"/>
      <c r="EVO15" s="190"/>
      <c r="EVP15" s="190"/>
      <c r="EVQ15" s="190"/>
      <c r="EVR15" s="190"/>
      <c r="EVS15" s="190"/>
      <c r="EVT15" s="190"/>
      <c r="EVU15" s="190"/>
      <c r="EVV15" s="190"/>
      <c r="EVW15" s="190"/>
      <c r="EVX15" s="190"/>
      <c r="EVY15" s="190"/>
      <c r="EVZ15" s="190"/>
      <c r="EWA15" s="190"/>
      <c r="EWB15" s="190"/>
      <c r="EWC15" s="190"/>
      <c r="EWD15" s="190"/>
      <c r="EWE15" s="190"/>
      <c r="EWF15" s="190"/>
      <c r="EWG15" s="190"/>
      <c r="EWH15" s="190"/>
      <c r="EWI15" s="190"/>
      <c r="EWJ15" s="190"/>
      <c r="EWK15" s="190"/>
      <c r="EWL15" s="190"/>
      <c r="EWM15" s="190"/>
      <c r="EWN15" s="190"/>
      <c r="EWO15" s="190"/>
      <c r="EWP15" s="190"/>
      <c r="EWQ15" s="190"/>
      <c r="EWR15" s="190"/>
      <c r="EWS15" s="190"/>
      <c r="EWT15" s="190"/>
      <c r="EWU15" s="190"/>
      <c r="EWV15" s="190"/>
      <c r="EWW15" s="190"/>
      <c r="EWX15" s="190"/>
      <c r="EWY15" s="190"/>
      <c r="EWZ15" s="190"/>
      <c r="EXA15" s="190"/>
      <c r="EXB15" s="190"/>
      <c r="EXC15" s="190"/>
      <c r="EXD15" s="190"/>
      <c r="EXE15" s="190"/>
      <c r="EXF15" s="190"/>
      <c r="EXG15" s="190"/>
      <c r="EXH15" s="190"/>
      <c r="EXI15" s="190"/>
      <c r="EXJ15" s="190"/>
      <c r="EXK15" s="190"/>
      <c r="EXL15" s="190"/>
      <c r="EXM15" s="190"/>
      <c r="EXN15" s="190"/>
      <c r="EXO15" s="190"/>
      <c r="EXP15" s="190"/>
      <c r="EXQ15" s="190"/>
      <c r="EXR15" s="190"/>
      <c r="EXS15" s="190"/>
      <c r="EXT15" s="190"/>
      <c r="EXU15" s="190"/>
      <c r="EXV15" s="190"/>
      <c r="EXW15" s="190"/>
      <c r="EXX15" s="190"/>
      <c r="EXY15" s="190"/>
      <c r="EXZ15" s="190"/>
      <c r="EYA15" s="190"/>
      <c r="EYB15" s="190"/>
      <c r="EYC15" s="190"/>
      <c r="EYD15" s="190"/>
      <c r="EYE15" s="190"/>
      <c r="EYF15" s="190"/>
      <c r="EYG15" s="190"/>
      <c r="EYH15" s="190"/>
      <c r="EYI15" s="190"/>
      <c r="EYJ15" s="190"/>
      <c r="EYK15" s="190"/>
      <c r="EYL15" s="190"/>
      <c r="EYM15" s="190"/>
      <c r="EYN15" s="190"/>
      <c r="EYO15" s="190"/>
      <c r="EYP15" s="190"/>
      <c r="EYQ15" s="190"/>
      <c r="EYR15" s="190"/>
      <c r="EYS15" s="190"/>
      <c r="EYT15" s="190"/>
      <c r="EYU15" s="190"/>
      <c r="EYV15" s="190"/>
      <c r="EYW15" s="190"/>
      <c r="EYX15" s="190"/>
      <c r="EYY15" s="190"/>
      <c r="EYZ15" s="190"/>
      <c r="EZA15" s="190"/>
      <c r="EZB15" s="190"/>
      <c r="EZC15" s="190"/>
      <c r="EZD15" s="190"/>
      <c r="EZE15" s="190"/>
      <c r="EZF15" s="190"/>
      <c r="EZG15" s="190"/>
      <c r="EZH15" s="190"/>
      <c r="EZI15" s="190"/>
      <c r="EZJ15" s="190"/>
      <c r="EZK15" s="190"/>
      <c r="EZL15" s="190"/>
      <c r="EZM15" s="190"/>
      <c r="EZN15" s="190"/>
      <c r="EZO15" s="190"/>
      <c r="EZP15" s="190"/>
      <c r="EZQ15" s="190"/>
      <c r="EZR15" s="190"/>
      <c r="EZS15" s="190"/>
      <c r="EZT15" s="190"/>
      <c r="EZU15" s="190"/>
      <c r="EZV15" s="190"/>
      <c r="EZW15" s="190"/>
      <c r="EZX15" s="190"/>
      <c r="EZY15" s="190"/>
      <c r="EZZ15" s="190"/>
      <c r="FAA15" s="190"/>
      <c r="FAB15" s="190"/>
      <c r="FAC15" s="190"/>
      <c r="FAD15" s="190"/>
      <c r="FAE15" s="190"/>
      <c r="FAF15" s="190"/>
      <c r="FAG15" s="190"/>
      <c r="FAH15" s="190"/>
      <c r="FAI15" s="190"/>
      <c r="FAJ15" s="190"/>
      <c r="FAK15" s="190"/>
      <c r="FAL15" s="190"/>
      <c r="FAM15" s="190"/>
      <c r="FAN15" s="190"/>
      <c r="FAO15" s="190"/>
      <c r="FAP15" s="190"/>
      <c r="FAQ15" s="190"/>
      <c r="FAR15" s="190"/>
      <c r="FAS15" s="190"/>
      <c r="FAT15" s="190"/>
      <c r="FAU15" s="190"/>
      <c r="FAV15" s="190"/>
      <c r="FAW15" s="190"/>
      <c r="FAX15" s="190"/>
      <c r="FAY15" s="190"/>
      <c r="FAZ15" s="190"/>
      <c r="FBA15" s="190"/>
      <c r="FBB15" s="190"/>
      <c r="FBC15" s="190"/>
      <c r="FBD15" s="190"/>
      <c r="FBE15" s="190"/>
      <c r="FBF15" s="190"/>
      <c r="FBG15" s="190"/>
      <c r="FBH15" s="190"/>
      <c r="FBI15" s="190"/>
      <c r="FBJ15" s="190"/>
      <c r="FBK15" s="190"/>
      <c r="FBL15" s="190"/>
      <c r="FBM15" s="190"/>
      <c r="FBN15" s="190"/>
      <c r="FBO15" s="190"/>
      <c r="FBP15" s="190"/>
      <c r="FBQ15" s="190"/>
      <c r="FBR15" s="190"/>
      <c r="FBS15" s="190"/>
      <c r="FBT15" s="190"/>
      <c r="FBU15" s="190"/>
      <c r="FBV15" s="190"/>
      <c r="FBW15" s="190"/>
      <c r="FBX15" s="190"/>
      <c r="FBY15" s="190"/>
      <c r="FBZ15" s="190"/>
      <c r="FCA15" s="190"/>
      <c r="FCB15" s="190"/>
      <c r="FCC15" s="190"/>
      <c r="FCD15" s="190"/>
      <c r="FCE15" s="190"/>
      <c r="FCF15" s="190"/>
      <c r="FCG15" s="190"/>
      <c r="FCH15" s="190"/>
      <c r="FCI15" s="190"/>
      <c r="FCJ15" s="190"/>
      <c r="FCK15" s="190"/>
      <c r="FCL15" s="190"/>
      <c r="FCM15" s="190"/>
      <c r="FCN15" s="190"/>
      <c r="FCO15" s="190"/>
      <c r="FCP15" s="190"/>
      <c r="FCQ15" s="190"/>
      <c r="FCR15" s="190"/>
      <c r="FCS15" s="190"/>
      <c r="FCT15" s="190"/>
      <c r="FCU15" s="190"/>
      <c r="FCV15" s="190"/>
      <c r="FCW15" s="190"/>
      <c r="FCX15" s="190"/>
      <c r="FCY15" s="190"/>
      <c r="FCZ15" s="190"/>
      <c r="FDA15" s="190"/>
      <c r="FDB15" s="190"/>
      <c r="FDC15" s="190"/>
      <c r="FDD15" s="190"/>
      <c r="FDE15" s="190"/>
      <c r="FDF15" s="190"/>
      <c r="FDG15" s="190"/>
      <c r="FDH15" s="190"/>
      <c r="FDI15" s="190"/>
      <c r="FDJ15" s="190"/>
      <c r="FDK15" s="190"/>
      <c r="FDL15" s="190"/>
      <c r="FDM15" s="190"/>
      <c r="FDN15" s="190"/>
      <c r="FDO15" s="190"/>
      <c r="FDP15" s="190"/>
      <c r="FDQ15" s="190"/>
      <c r="FDR15" s="190"/>
      <c r="FDS15" s="190"/>
      <c r="FDT15" s="190"/>
      <c r="FDU15" s="190"/>
      <c r="FDV15" s="190"/>
      <c r="FDW15" s="190"/>
      <c r="FDX15" s="190"/>
      <c r="FDY15" s="190"/>
      <c r="FDZ15" s="190"/>
      <c r="FEA15" s="190"/>
      <c r="FEB15" s="190"/>
      <c r="FEC15" s="190"/>
      <c r="FED15" s="190"/>
      <c r="FEE15" s="190"/>
      <c r="FEF15" s="190"/>
      <c r="FEG15" s="190"/>
      <c r="FEH15" s="190"/>
      <c r="FEI15" s="190"/>
      <c r="FEJ15" s="190"/>
      <c r="FEK15" s="190"/>
      <c r="FEL15" s="190"/>
      <c r="FEM15" s="190"/>
      <c r="FEN15" s="190"/>
      <c r="FEO15" s="190"/>
      <c r="FEP15" s="190"/>
      <c r="FEQ15" s="190"/>
      <c r="FER15" s="190"/>
      <c r="FES15" s="190"/>
      <c r="FET15" s="190"/>
      <c r="FEU15" s="190"/>
      <c r="FEV15" s="190"/>
      <c r="FEW15" s="190"/>
      <c r="FEX15" s="190"/>
      <c r="FEY15" s="190"/>
      <c r="FEZ15" s="190"/>
      <c r="FFA15" s="190"/>
      <c r="FFB15" s="190"/>
      <c r="FFC15" s="190"/>
      <c r="FFD15" s="190"/>
      <c r="FFE15" s="190"/>
      <c r="FFF15" s="190"/>
      <c r="FFG15" s="190"/>
      <c r="FFH15" s="190"/>
      <c r="FFI15" s="190"/>
      <c r="FFJ15" s="190"/>
      <c r="FFK15" s="190"/>
      <c r="FFL15" s="190"/>
      <c r="FFM15" s="190"/>
      <c r="FFN15" s="190"/>
      <c r="FFO15" s="190"/>
      <c r="FFP15" s="190"/>
      <c r="FFQ15" s="190"/>
      <c r="FFR15" s="190"/>
      <c r="FFS15" s="190"/>
      <c r="FFT15" s="190"/>
      <c r="FFU15" s="190"/>
      <c r="FFV15" s="190"/>
      <c r="FFW15" s="190"/>
      <c r="FFX15" s="190"/>
      <c r="FFY15" s="190"/>
      <c r="FFZ15" s="190"/>
      <c r="FGA15" s="190"/>
      <c r="FGB15" s="190"/>
      <c r="FGC15" s="190"/>
      <c r="FGD15" s="190"/>
      <c r="FGE15" s="190"/>
      <c r="FGF15" s="190"/>
      <c r="FGG15" s="190"/>
      <c r="FGH15" s="190"/>
      <c r="FGI15" s="190"/>
      <c r="FGJ15" s="190"/>
      <c r="FGK15" s="190"/>
      <c r="FGL15" s="190"/>
      <c r="FGM15" s="190"/>
      <c r="FGN15" s="190"/>
      <c r="FGO15" s="190"/>
      <c r="FGP15" s="190"/>
      <c r="FGQ15" s="190"/>
      <c r="FGR15" s="190"/>
      <c r="FGS15" s="190"/>
      <c r="FGT15" s="190"/>
      <c r="FGU15" s="190"/>
      <c r="FGV15" s="190"/>
      <c r="FGW15" s="190"/>
      <c r="FGX15" s="190"/>
      <c r="FGY15" s="190"/>
      <c r="FGZ15" s="190"/>
      <c r="FHA15" s="190"/>
      <c r="FHB15" s="190"/>
      <c r="FHC15" s="190"/>
      <c r="FHD15" s="190"/>
      <c r="FHE15" s="190"/>
      <c r="FHF15" s="190"/>
      <c r="FHG15" s="190"/>
      <c r="FHH15" s="190"/>
      <c r="FHI15" s="190"/>
      <c r="FHJ15" s="190"/>
      <c r="FHK15" s="190"/>
      <c r="FHL15" s="190"/>
      <c r="FHM15" s="190"/>
      <c r="FHN15" s="190"/>
      <c r="FHO15" s="190"/>
      <c r="FHP15" s="190"/>
      <c r="FHQ15" s="190"/>
      <c r="FHR15" s="190"/>
      <c r="FHS15" s="190"/>
      <c r="FHT15" s="190"/>
      <c r="FHU15" s="190"/>
      <c r="FHV15" s="190"/>
      <c r="FHW15" s="190"/>
      <c r="FHX15" s="190"/>
      <c r="FHY15" s="190"/>
      <c r="FHZ15" s="190"/>
      <c r="FIA15" s="190"/>
      <c r="FIB15" s="190"/>
      <c r="FIC15" s="190"/>
      <c r="FID15" s="190"/>
      <c r="FIE15" s="190"/>
      <c r="FIF15" s="190"/>
      <c r="FIG15" s="190"/>
      <c r="FIH15" s="190"/>
      <c r="FII15" s="190"/>
      <c r="FIJ15" s="190"/>
      <c r="FIK15" s="190"/>
      <c r="FIL15" s="190"/>
      <c r="FIM15" s="190"/>
      <c r="FIN15" s="190"/>
      <c r="FIO15" s="190"/>
      <c r="FIP15" s="190"/>
      <c r="FIQ15" s="190"/>
      <c r="FIR15" s="190"/>
      <c r="FIS15" s="190"/>
      <c r="FIT15" s="190"/>
      <c r="FIU15" s="190"/>
      <c r="FIV15" s="190"/>
      <c r="FIW15" s="190"/>
      <c r="FIX15" s="190"/>
      <c r="FIY15" s="190"/>
      <c r="FIZ15" s="190"/>
      <c r="FJA15" s="190"/>
      <c r="FJB15" s="190"/>
      <c r="FJC15" s="190"/>
      <c r="FJD15" s="190"/>
      <c r="FJE15" s="190"/>
      <c r="FJF15" s="190"/>
      <c r="FJG15" s="190"/>
      <c r="FJH15" s="190"/>
      <c r="FJI15" s="190"/>
      <c r="FJJ15" s="190"/>
      <c r="FJK15" s="190"/>
      <c r="FJL15" s="190"/>
      <c r="FJM15" s="190"/>
      <c r="FJN15" s="190"/>
      <c r="FJO15" s="190"/>
      <c r="FJP15" s="190"/>
      <c r="FJQ15" s="190"/>
      <c r="FJR15" s="190"/>
      <c r="FJS15" s="190"/>
      <c r="FJT15" s="190"/>
      <c r="FJU15" s="190"/>
      <c r="FJV15" s="190"/>
      <c r="FJW15" s="190"/>
      <c r="FJX15" s="190"/>
      <c r="FJY15" s="190"/>
      <c r="FJZ15" s="190"/>
      <c r="FKA15" s="190"/>
      <c r="FKB15" s="190"/>
      <c r="FKC15" s="190"/>
      <c r="FKD15" s="190"/>
      <c r="FKE15" s="190"/>
      <c r="FKF15" s="190"/>
      <c r="FKG15" s="190"/>
      <c r="FKH15" s="190"/>
      <c r="FKI15" s="190"/>
      <c r="FKJ15" s="190"/>
      <c r="FKK15" s="190"/>
      <c r="FKL15" s="190"/>
      <c r="FKM15" s="190"/>
      <c r="FKN15" s="190"/>
      <c r="FKO15" s="190"/>
      <c r="FKP15" s="190"/>
      <c r="FKQ15" s="190"/>
      <c r="FKR15" s="190"/>
      <c r="FKS15" s="190"/>
      <c r="FKT15" s="190"/>
      <c r="FKU15" s="190"/>
      <c r="FKV15" s="190"/>
      <c r="FKW15" s="190"/>
      <c r="FKX15" s="190"/>
      <c r="FKY15" s="190"/>
      <c r="FKZ15" s="190"/>
      <c r="FLA15" s="190"/>
      <c r="FLB15" s="190"/>
      <c r="FLC15" s="190"/>
      <c r="FLD15" s="190"/>
      <c r="FLE15" s="190"/>
      <c r="FLF15" s="190"/>
      <c r="FLG15" s="190"/>
      <c r="FLH15" s="190"/>
      <c r="FLI15" s="190"/>
      <c r="FLJ15" s="190"/>
      <c r="FLK15" s="190"/>
      <c r="FLL15" s="190"/>
      <c r="FLM15" s="190"/>
      <c r="FLN15" s="190"/>
      <c r="FLO15" s="190"/>
      <c r="FLP15" s="190"/>
      <c r="FLQ15" s="190"/>
      <c r="FLR15" s="190"/>
      <c r="FLS15" s="190"/>
      <c r="FLT15" s="190"/>
      <c r="FLU15" s="190"/>
      <c r="FLV15" s="190"/>
      <c r="FLW15" s="190"/>
      <c r="FLX15" s="190"/>
      <c r="FLY15" s="190"/>
      <c r="FLZ15" s="190"/>
      <c r="FMA15" s="190"/>
      <c r="FMB15" s="190"/>
      <c r="FMC15" s="190"/>
      <c r="FMD15" s="190"/>
      <c r="FME15" s="190"/>
      <c r="FMF15" s="190"/>
      <c r="FMG15" s="190"/>
      <c r="FMH15" s="190"/>
      <c r="FMI15" s="190"/>
      <c r="FMJ15" s="190"/>
      <c r="FMK15" s="190"/>
      <c r="FML15" s="190"/>
      <c r="FMM15" s="190"/>
      <c r="FMN15" s="190"/>
      <c r="FMO15" s="190"/>
      <c r="FMP15" s="190"/>
      <c r="FMQ15" s="190"/>
      <c r="FMR15" s="190"/>
      <c r="FMS15" s="190"/>
      <c r="FMT15" s="190"/>
      <c r="FMU15" s="190"/>
      <c r="FMV15" s="190"/>
      <c r="FMW15" s="190"/>
      <c r="FMX15" s="190"/>
      <c r="FMY15" s="190"/>
      <c r="FMZ15" s="190"/>
      <c r="FNA15" s="190"/>
      <c r="FNB15" s="190"/>
      <c r="FNC15" s="190"/>
      <c r="FND15" s="190"/>
      <c r="FNE15" s="190"/>
      <c r="FNF15" s="190"/>
      <c r="FNG15" s="190"/>
      <c r="FNH15" s="190"/>
      <c r="FNI15" s="190"/>
      <c r="FNJ15" s="190"/>
      <c r="FNK15" s="190"/>
      <c r="FNL15" s="190"/>
      <c r="FNM15" s="190"/>
      <c r="FNN15" s="190"/>
      <c r="FNO15" s="190"/>
      <c r="FNP15" s="190"/>
      <c r="FNQ15" s="190"/>
      <c r="FNR15" s="190"/>
      <c r="FNS15" s="190"/>
      <c r="FNT15" s="190"/>
      <c r="FNU15" s="190"/>
      <c r="FNV15" s="190"/>
      <c r="FNW15" s="190"/>
      <c r="FNX15" s="190"/>
      <c r="FNY15" s="190"/>
      <c r="FNZ15" s="190"/>
      <c r="FOA15" s="190"/>
      <c r="FOB15" s="190"/>
      <c r="FOC15" s="190"/>
      <c r="FOD15" s="190"/>
      <c r="FOE15" s="190"/>
      <c r="FOF15" s="190"/>
      <c r="FOG15" s="190"/>
      <c r="FOH15" s="190"/>
      <c r="FOI15" s="190"/>
      <c r="FOJ15" s="190"/>
      <c r="FOK15" s="190"/>
      <c r="FOL15" s="190"/>
      <c r="FOM15" s="190"/>
      <c r="FON15" s="190"/>
      <c r="FOO15" s="190"/>
      <c r="FOP15" s="190"/>
      <c r="FOQ15" s="190"/>
      <c r="FOR15" s="190"/>
      <c r="FOS15" s="190"/>
      <c r="FOT15" s="190"/>
      <c r="FOU15" s="190"/>
      <c r="FOV15" s="190"/>
      <c r="FOW15" s="190"/>
      <c r="FOX15" s="190"/>
      <c r="FOY15" s="190"/>
      <c r="FOZ15" s="190"/>
      <c r="FPA15" s="190"/>
      <c r="FPB15" s="190"/>
      <c r="FPC15" s="190"/>
      <c r="FPD15" s="190"/>
      <c r="FPE15" s="190"/>
      <c r="FPF15" s="190"/>
      <c r="FPG15" s="190"/>
      <c r="FPH15" s="190"/>
      <c r="FPI15" s="190"/>
      <c r="FPJ15" s="190"/>
      <c r="FPK15" s="190"/>
      <c r="FPL15" s="190"/>
      <c r="FPM15" s="190"/>
      <c r="FPN15" s="190"/>
      <c r="FPO15" s="190"/>
      <c r="FPP15" s="190"/>
      <c r="FPQ15" s="190"/>
      <c r="FPR15" s="190"/>
      <c r="FPS15" s="190"/>
      <c r="FPT15" s="190"/>
      <c r="FPU15" s="190"/>
      <c r="FPV15" s="190"/>
      <c r="FPW15" s="190"/>
      <c r="FPX15" s="190"/>
      <c r="FPY15" s="190"/>
      <c r="FPZ15" s="190"/>
      <c r="FQA15" s="190"/>
      <c r="FQB15" s="190"/>
      <c r="FQC15" s="190"/>
      <c r="FQD15" s="190"/>
      <c r="FQE15" s="190"/>
      <c r="FQF15" s="190"/>
      <c r="FQG15" s="190"/>
      <c r="FQH15" s="190"/>
      <c r="FQI15" s="190"/>
      <c r="FQJ15" s="190"/>
      <c r="FQK15" s="190"/>
      <c r="FQL15" s="190"/>
      <c r="FQM15" s="190"/>
      <c r="FQN15" s="190"/>
      <c r="FQO15" s="190"/>
      <c r="FQP15" s="190"/>
      <c r="FQQ15" s="190"/>
      <c r="FQR15" s="190"/>
      <c r="FQS15" s="190"/>
      <c r="FQT15" s="190"/>
      <c r="FQU15" s="190"/>
      <c r="FQV15" s="190"/>
      <c r="FQW15" s="190"/>
      <c r="FQX15" s="190"/>
      <c r="FQY15" s="190"/>
      <c r="FQZ15" s="190"/>
      <c r="FRA15" s="190"/>
      <c r="FRB15" s="190"/>
      <c r="FRC15" s="190"/>
      <c r="FRD15" s="190"/>
      <c r="FRE15" s="190"/>
      <c r="FRF15" s="190"/>
      <c r="FRG15" s="190"/>
      <c r="FRH15" s="190"/>
      <c r="FRI15" s="190"/>
      <c r="FRJ15" s="190"/>
      <c r="FRK15" s="190"/>
      <c r="FRL15" s="190"/>
      <c r="FRM15" s="190"/>
      <c r="FRN15" s="190"/>
      <c r="FRO15" s="190"/>
      <c r="FRP15" s="190"/>
      <c r="FRQ15" s="190"/>
      <c r="FRR15" s="190"/>
      <c r="FRS15" s="190"/>
      <c r="FRT15" s="190"/>
      <c r="FRU15" s="190"/>
      <c r="FRV15" s="190"/>
      <c r="FRW15" s="190"/>
      <c r="FRX15" s="190"/>
      <c r="FRY15" s="190"/>
      <c r="FRZ15" s="190"/>
      <c r="FSA15" s="190"/>
      <c r="FSB15" s="190"/>
      <c r="FSC15" s="190"/>
      <c r="FSD15" s="190"/>
      <c r="FSE15" s="190"/>
      <c r="FSF15" s="190"/>
      <c r="FSG15" s="190"/>
      <c r="FSH15" s="190"/>
      <c r="FSI15" s="190"/>
      <c r="FSJ15" s="190"/>
      <c r="FSK15" s="190"/>
      <c r="FSL15" s="190"/>
      <c r="FSM15" s="190"/>
      <c r="FSN15" s="190"/>
      <c r="FSO15" s="190"/>
      <c r="FSP15" s="190"/>
      <c r="FSQ15" s="190"/>
      <c r="FSR15" s="190"/>
      <c r="FSS15" s="190"/>
      <c r="FST15" s="190"/>
      <c r="FSU15" s="190"/>
      <c r="FSV15" s="190"/>
      <c r="FSW15" s="190"/>
      <c r="FSX15" s="190"/>
      <c r="FSY15" s="190"/>
      <c r="FSZ15" s="190"/>
      <c r="FTA15" s="190"/>
      <c r="FTB15" s="190"/>
      <c r="FTC15" s="190"/>
      <c r="FTD15" s="190"/>
      <c r="FTE15" s="190"/>
      <c r="FTF15" s="190"/>
      <c r="FTG15" s="190"/>
      <c r="FTH15" s="190"/>
      <c r="FTI15" s="190"/>
      <c r="FTJ15" s="190"/>
      <c r="FTK15" s="190"/>
      <c r="FTL15" s="190"/>
      <c r="FTM15" s="190"/>
      <c r="FTN15" s="190"/>
      <c r="FTO15" s="190"/>
      <c r="FTP15" s="190"/>
      <c r="FTQ15" s="190"/>
      <c r="FTR15" s="190"/>
      <c r="FTS15" s="190"/>
      <c r="FTT15" s="190"/>
      <c r="FTU15" s="190"/>
      <c r="FTV15" s="190"/>
      <c r="FTW15" s="190"/>
      <c r="FTX15" s="190"/>
      <c r="FTY15" s="190"/>
      <c r="FTZ15" s="190"/>
      <c r="FUA15" s="190"/>
      <c r="FUB15" s="190"/>
      <c r="FUC15" s="190"/>
      <c r="FUD15" s="190"/>
      <c r="FUE15" s="190"/>
      <c r="FUF15" s="190"/>
      <c r="FUG15" s="190"/>
      <c r="FUH15" s="190"/>
      <c r="FUI15" s="190"/>
      <c r="FUJ15" s="190"/>
      <c r="FUK15" s="190"/>
      <c r="FUL15" s="190"/>
      <c r="FUM15" s="190"/>
      <c r="FUN15" s="190"/>
      <c r="FUO15" s="190"/>
      <c r="FUP15" s="190"/>
      <c r="FUQ15" s="190"/>
      <c r="FUR15" s="190"/>
      <c r="FUS15" s="190"/>
      <c r="FUT15" s="190"/>
      <c r="FUU15" s="190"/>
      <c r="FUV15" s="190"/>
      <c r="FUW15" s="190"/>
      <c r="FUX15" s="190"/>
      <c r="FUY15" s="190"/>
      <c r="FUZ15" s="190"/>
      <c r="FVA15" s="190"/>
      <c r="FVB15" s="190"/>
      <c r="FVC15" s="190"/>
      <c r="FVD15" s="190"/>
      <c r="FVE15" s="190"/>
      <c r="FVF15" s="190"/>
      <c r="FVG15" s="190"/>
      <c r="FVH15" s="190"/>
      <c r="FVI15" s="190"/>
      <c r="FVJ15" s="190"/>
      <c r="FVK15" s="190"/>
      <c r="FVL15" s="190"/>
      <c r="FVM15" s="190"/>
      <c r="FVN15" s="190"/>
      <c r="FVO15" s="190"/>
      <c r="FVP15" s="190"/>
      <c r="FVQ15" s="190"/>
      <c r="FVR15" s="190"/>
      <c r="FVS15" s="190"/>
      <c r="FVT15" s="190"/>
      <c r="FVU15" s="190"/>
      <c r="FVV15" s="190"/>
      <c r="FVW15" s="190"/>
      <c r="FVX15" s="190"/>
      <c r="FVY15" s="190"/>
      <c r="FVZ15" s="190"/>
      <c r="FWA15" s="190"/>
      <c r="FWB15" s="190"/>
      <c r="FWC15" s="190"/>
      <c r="FWD15" s="190"/>
      <c r="FWE15" s="190"/>
      <c r="FWF15" s="190"/>
      <c r="FWG15" s="190"/>
      <c r="FWH15" s="190"/>
      <c r="FWI15" s="190"/>
      <c r="FWJ15" s="190"/>
      <c r="FWK15" s="190"/>
      <c r="FWL15" s="190"/>
      <c r="FWM15" s="190"/>
      <c r="FWN15" s="190"/>
      <c r="FWO15" s="190"/>
      <c r="FWP15" s="190"/>
      <c r="FWQ15" s="190"/>
      <c r="FWR15" s="190"/>
      <c r="FWS15" s="190"/>
      <c r="FWT15" s="190"/>
      <c r="FWU15" s="190"/>
      <c r="FWV15" s="190"/>
      <c r="FWW15" s="190"/>
      <c r="FWX15" s="190"/>
      <c r="FWY15" s="190"/>
      <c r="FWZ15" s="190"/>
      <c r="FXA15" s="190"/>
      <c r="FXB15" s="190"/>
      <c r="FXC15" s="190"/>
      <c r="FXD15" s="190"/>
      <c r="FXE15" s="190"/>
      <c r="FXF15" s="190"/>
      <c r="FXG15" s="190"/>
      <c r="FXH15" s="190"/>
      <c r="FXI15" s="190"/>
      <c r="FXJ15" s="190"/>
      <c r="FXK15" s="190"/>
      <c r="FXL15" s="190"/>
      <c r="FXM15" s="190"/>
      <c r="FXN15" s="190"/>
      <c r="FXO15" s="190"/>
      <c r="FXP15" s="190"/>
      <c r="FXQ15" s="190"/>
      <c r="FXR15" s="190"/>
      <c r="FXS15" s="190"/>
      <c r="FXT15" s="190"/>
      <c r="FXU15" s="190"/>
      <c r="FXV15" s="190"/>
      <c r="FXW15" s="190"/>
      <c r="FXX15" s="190"/>
      <c r="FXY15" s="190"/>
      <c r="FXZ15" s="190"/>
      <c r="FYA15" s="190"/>
      <c r="FYB15" s="190"/>
      <c r="FYC15" s="190"/>
      <c r="FYD15" s="190"/>
      <c r="FYE15" s="190"/>
      <c r="FYF15" s="190"/>
      <c r="FYG15" s="190"/>
      <c r="FYH15" s="190"/>
      <c r="FYI15" s="190"/>
      <c r="FYJ15" s="190"/>
      <c r="FYK15" s="190"/>
      <c r="FYL15" s="190"/>
      <c r="FYM15" s="190"/>
      <c r="FYN15" s="190"/>
      <c r="FYO15" s="190"/>
      <c r="FYP15" s="190"/>
      <c r="FYQ15" s="190"/>
      <c r="FYR15" s="190"/>
      <c r="FYS15" s="190"/>
      <c r="FYT15" s="190"/>
      <c r="FYU15" s="190"/>
      <c r="FYV15" s="190"/>
      <c r="FYW15" s="190"/>
      <c r="FYX15" s="190"/>
      <c r="FYY15" s="190"/>
      <c r="FYZ15" s="190"/>
      <c r="FZA15" s="190"/>
      <c r="FZB15" s="190"/>
      <c r="FZC15" s="190"/>
      <c r="FZD15" s="190"/>
      <c r="FZE15" s="190"/>
      <c r="FZF15" s="190"/>
      <c r="FZG15" s="190"/>
      <c r="FZH15" s="190"/>
      <c r="FZI15" s="190"/>
      <c r="FZJ15" s="190"/>
      <c r="FZK15" s="190"/>
      <c r="FZL15" s="190"/>
      <c r="FZM15" s="190"/>
      <c r="FZN15" s="190"/>
      <c r="FZO15" s="190"/>
      <c r="FZP15" s="190"/>
      <c r="FZQ15" s="190"/>
      <c r="FZR15" s="190"/>
      <c r="FZS15" s="190"/>
      <c r="FZT15" s="190"/>
      <c r="FZU15" s="190"/>
      <c r="FZV15" s="190"/>
      <c r="FZW15" s="190"/>
      <c r="FZX15" s="190"/>
      <c r="FZY15" s="190"/>
      <c r="FZZ15" s="190"/>
      <c r="GAA15" s="190"/>
      <c r="GAB15" s="190"/>
      <c r="GAC15" s="190"/>
      <c r="GAD15" s="190"/>
      <c r="GAE15" s="190"/>
      <c r="GAF15" s="190"/>
      <c r="GAG15" s="190"/>
      <c r="GAH15" s="190"/>
      <c r="GAI15" s="190"/>
      <c r="GAJ15" s="190"/>
      <c r="GAK15" s="190"/>
      <c r="GAL15" s="190"/>
      <c r="GAM15" s="190"/>
      <c r="GAN15" s="190"/>
      <c r="GAO15" s="190"/>
      <c r="GAP15" s="190"/>
      <c r="GAQ15" s="190"/>
      <c r="GAR15" s="190"/>
      <c r="GAS15" s="190"/>
      <c r="GAT15" s="190"/>
      <c r="GAU15" s="190"/>
      <c r="GAV15" s="190"/>
      <c r="GAW15" s="190"/>
      <c r="GAX15" s="190"/>
      <c r="GAY15" s="190"/>
      <c r="GAZ15" s="190"/>
      <c r="GBA15" s="190"/>
      <c r="GBB15" s="190"/>
      <c r="GBC15" s="190"/>
      <c r="GBD15" s="190"/>
      <c r="GBE15" s="190"/>
      <c r="GBF15" s="190"/>
      <c r="GBG15" s="190"/>
      <c r="GBH15" s="190"/>
      <c r="GBI15" s="190"/>
      <c r="GBJ15" s="190"/>
      <c r="GBK15" s="190"/>
      <c r="GBL15" s="190"/>
      <c r="GBM15" s="190"/>
      <c r="GBN15" s="190"/>
      <c r="GBO15" s="190"/>
      <c r="GBP15" s="190"/>
      <c r="GBQ15" s="190"/>
      <c r="GBR15" s="190"/>
      <c r="GBS15" s="190"/>
      <c r="GBT15" s="190"/>
      <c r="GBU15" s="190"/>
      <c r="GBV15" s="190"/>
      <c r="GBW15" s="190"/>
      <c r="GBX15" s="190"/>
      <c r="GBY15" s="190"/>
      <c r="GBZ15" s="190"/>
      <c r="GCA15" s="190"/>
      <c r="GCB15" s="190"/>
      <c r="GCC15" s="190"/>
      <c r="GCD15" s="190"/>
      <c r="GCE15" s="190"/>
      <c r="GCF15" s="190"/>
      <c r="GCG15" s="190"/>
      <c r="GCH15" s="190"/>
      <c r="GCI15" s="190"/>
      <c r="GCJ15" s="190"/>
      <c r="GCK15" s="190"/>
      <c r="GCL15" s="190"/>
      <c r="GCM15" s="190"/>
      <c r="GCN15" s="190"/>
      <c r="GCO15" s="190"/>
      <c r="GCP15" s="190"/>
      <c r="GCQ15" s="190"/>
      <c r="GCR15" s="190"/>
      <c r="GCS15" s="190"/>
      <c r="GCT15" s="190"/>
      <c r="GCU15" s="190"/>
      <c r="GCV15" s="190"/>
      <c r="GCW15" s="190"/>
      <c r="GCX15" s="190"/>
      <c r="GCY15" s="190"/>
      <c r="GCZ15" s="190"/>
      <c r="GDA15" s="190"/>
      <c r="GDB15" s="190"/>
      <c r="GDC15" s="190"/>
      <c r="GDD15" s="190"/>
      <c r="GDE15" s="190"/>
      <c r="GDF15" s="190"/>
      <c r="GDG15" s="190"/>
      <c r="GDH15" s="190"/>
      <c r="GDI15" s="190"/>
      <c r="GDJ15" s="190"/>
      <c r="GDK15" s="190"/>
      <c r="GDL15" s="190"/>
      <c r="GDM15" s="190"/>
      <c r="GDN15" s="190"/>
      <c r="GDO15" s="190"/>
      <c r="GDP15" s="190"/>
      <c r="GDQ15" s="190"/>
      <c r="GDR15" s="190"/>
      <c r="GDS15" s="190"/>
      <c r="GDT15" s="190"/>
      <c r="GDU15" s="190"/>
      <c r="GDV15" s="190"/>
      <c r="GDW15" s="190"/>
      <c r="GDX15" s="190"/>
      <c r="GDY15" s="190"/>
      <c r="GDZ15" s="190"/>
      <c r="GEA15" s="190"/>
      <c r="GEB15" s="190"/>
      <c r="GEC15" s="190"/>
      <c r="GED15" s="190"/>
      <c r="GEE15" s="190"/>
      <c r="GEF15" s="190"/>
      <c r="GEG15" s="190"/>
      <c r="GEH15" s="190"/>
      <c r="GEI15" s="190"/>
      <c r="GEJ15" s="190"/>
      <c r="GEK15" s="190"/>
      <c r="GEL15" s="190"/>
      <c r="GEM15" s="190"/>
      <c r="GEN15" s="190"/>
      <c r="GEO15" s="190"/>
      <c r="GEP15" s="190"/>
      <c r="GEQ15" s="190"/>
      <c r="GER15" s="190"/>
      <c r="GES15" s="190"/>
      <c r="GET15" s="190"/>
      <c r="GEU15" s="190"/>
      <c r="GEV15" s="190"/>
      <c r="GEW15" s="190"/>
      <c r="GEX15" s="190"/>
      <c r="GEY15" s="190"/>
      <c r="GEZ15" s="190"/>
      <c r="GFA15" s="190"/>
      <c r="GFB15" s="190"/>
      <c r="GFC15" s="190"/>
      <c r="GFD15" s="190"/>
      <c r="GFE15" s="190"/>
      <c r="GFF15" s="190"/>
      <c r="GFG15" s="190"/>
      <c r="GFH15" s="190"/>
      <c r="GFI15" s="190"/>
      <c r="GFJ15" s="190"/>
      <c r="GFK15" s="190"/>
      <c r="GFL15" s="190"/>
      <c r="GFM15" s="190"/>
      <c r="GFN15" s="190"/>
      <c r="GFO15" s="190"/>
      <c r="GFP15" s="190"/>
      <c r="GFQ15" s="190"/>
      <c r="GFR15" s="190"/>
      <c r="GFS15" s="190"/>
      <c r="GFT15" s="190"/>
      <c r="GFU15" s="190"/>
      <c r="GFV15" s="190"/>
      <c r="GFW15" s="190"/>
      <c r="GFX15" s="190"/>
      <c r="GFY15" s="190"/>
      <c r="GFZ15" s="190"/>
      <c r="GGA15" s="190"/>
      <c r="GGB15" s="190"/>
      <c r="GGC15" s="190"/>
      <c r="GGD15" s="190"/>
      <c r="GGE15" s="190"/>
      <c r="GGF15" s="190"/>
      <c r="GGG15" s="190"/>
      <c r="GGH15" s="190"/>
      <c r="GGI15" s="190"/>
      <c r="GGJ15" s="190"/>
      <c r="GGK15" s="190"/>
      <c r="GGL15" s="190"/>
      <c r="GGM15" s="190"/>
      <c r="GGN15" s="190"/>
      <c r="GGO15" s="190"/>
      <c r="GGP15" s="190"/>
      <c r="GGQ15" s="190"/>
      <c r="GGR15" s="190"/>
      <c r="GGS15" s="190"/>
      <c r="GGT15" s="190"/>
      <c r="GGU15" s="190"/>
      <c r="GGV15" s="190"/>
      <c r="GGW15" s="190"/>
      <c r="GGX15" s="190"/>
      <c r="GGY15" s="190"/>
      <c r="GGZ15" s="190"/>
      <c r="GHA15" s="190"/>
      <c r="GHB15" s="190"/>
      <c r="GHC15" s="190"/>
      <c r="GHD15" s="190"/>
      <c r="GHE15" s="190"/>
      <c r="GHF15" s="190"/>
      <c r="GHG15" s="190"/>
      <c r="GHH15" s="190"/>
      <c r="GHI15" s="190"/>
      <c r="GHJ15" s="190"/>
      <c r="GHK15" s="190"/>
      <c r="GHL15" s="190"/>
      <c r="GHM15" s="190"/>
      <c r="GHN15" s="190"/>
      <c r="GHO15" s="190"/>
      <c r="GHP15" s="190"/>
      <c r="GHQ15" s="190"/>
      <c r="GHR15" s="190"/>
      <c r="GHS15" s="190"/>
      <c r="GHT15" s="190"/>
      <c r="GHU15" s="190"/>
      <c r="GHV15" s="190"/>
      <c r="GHW15" s="190"/>
      <c r="GHX15" s="190"/>
      <c r="GHY15" s="190"/>
      <c r="GHZ15" s="190"/>
      <c r="GIA15" s="190"/>
      <c r="GIB15" s="190"/>
      <c r="GIC15" s="190"/>
      <c r="GID15" s="190"/>
      <c r="GIE15" s="190"/>
      <c r="GIF15" s="190"/>
      <c r="GIG15" s="190"/>
      <c r="GIH15" s="190"/>
      <c r="GII15" s="190"/>
      <c r="GIJ15" s="190"/>
      <c r="GIK15" s="190"/>
      <c r="GIL15" s="190"/>
      <c r="GIM15" s="190"/>
      <c r="GIN15" s="190"/>
      <c r="GIO15" s="190"/>
      <c r="GIP15" s="190"/>
      <c r="GIQ15" s="190"/>
      <c r="GIR15" s="190"/>
      <c r="GIS15" s="190"/>
      <c r="GIT15" s="190"/>
      <c r="GIU15" s="190"/>
      <c r="GIV15" s="190"/>
      <c r="GIW15" s="190"/>
      <c r="GIX15" s="190"/>
      <c r="GIY15" s="190"/>
      <c r="GIZ15" s="190"/>
      <c r="GJA15" s="190"/>
      <c r="GJB15" s="190"/>
      <c r="GJC15" s="190"/>
      <c r="GJD15" s="190"/>
      <c r="GJE15" s="190"/>
      <c r="GJF15" s="190"/>
      <c r="GJG15" s="190"/>
      <c r="GJH15" s="190"/>
      <c r="GJI15" s="190"/>
      <c r="GJJ15" s="190"/>
      <c r="GJK15" s="190"/>
      <c r="GJL15" s="190"/>
      <c r="GJM15" s="190"/>
      <c r="GJN15" s="190"/>
      <c r="GJO15" s="190"/>
      <c r="GJP15" s="190"/>
      <c r="GJQ15" s="190"/>
      <c r="GJR15" s="190"/>
      <c r="GJS15" s="190"/>
      <c r="GJT15" s="190"/>
      <c r="GJU15" s="190"/>
      <c r="GJV15" s="190"/>
      <c r="GJW15" s="190"/>
      <c r="GJX15" s="190"/>
      <c r="GJY15" s="190"/>
      <c r="GJZ15" s="190"/>
      <c r="GKA15" s="190"/>
      <c r="GKB15" s="190"/>
      <c r="GKC15" s="190"/>
      <c r="GKD15" s="190"/>
      <c r="GKE15" s="190"/>
      <c r="GKF15" s="190"/>
      <c r="GKG15" s="190"/>
      <c r="GKH15" s="190"/>
      <c r="GKI15" s="190"/>
      <c r="GKJ15" s="190"/>
      <c r="GKK15" s="190"/>
      <c r="GKL15" s="190"/>
      <c r="GKM15" s="190"/>
      <c r="GKN15" s="190"/>
      <c r="GKO15" s="190"/>
      <c r="GKP15" s="190"/>
      <c r="GKQ15" s="190"/>
      <c r="GKR15" s="190"/>
      <c r="GKS15" s="190"/>
      <c r="GKT15" s="190"/>
      <c r="GKU15" s="190"/>
      <c r="GKV15" s="190"/>
      <c r="GKW15" s="190"/>
      <c r="GKX15" s="190"/>
      <c r="GKY15" s="190"/>
      <c r="GKZ15" s="190"/>
      <c r="GLA15" s="190"/>
      <c r="GLB15" s="190"/>
      <c r="GLC15" s="190"/>
      <c r="GLD15" s="190"/>
      <c r="GLE15" s="190"/>
      <c r="GLF15" s="190"/>
      <c r="GLG15" s="190"/>
      <c r="GLH15" s="190"/>
      <c r="GLI15" s="190"/>
      <c r="GLJ15" s="190"/>
      <c r="GLK15" s="190"/>
      <c r="GLL15" s="190"/>
      <c r="GLM15" s="190"/>
      <c r="GLN15" s="190"/>
      <c r="GLO15" s="190"/>
      <c r="GLP15" s="190"/>
      <c r="GLQ15" s="190"/>
      <c r="GLR15" s="190"/>
      <c r="GLS15" s="190"/>
      <c r="GLT15" s="190"/>
      <c r="GLU15" s="190"/>
      <c r="GLV15" s="190"/>
      <c r="GLW15" s="190"/>
      <c r="GLX15" s="190"/>
      <c r="GLY15" s="190"/>
      <c r="GLZ15" s="190"/>
      <c r="GMA15" s="190"/>
      <c r="GMB15" s="190"/>
      <c r="GMC15" s="190"/>
      <c r="GMD15" s="190"/>
      <c r="GME15" s="190"/>
      <c r="GMF15" s="190"/>
      <c r="GMG15" s="190"/>
      <c r="GMH15" s="190"/>
      <c r="GMI15" s="190"/>
      <c r="GMJ15" s="190"/>
      <c r="GMK15" s="190"/>
      <c r="GML15" s="190"/>
      <c r="GMM15" s="190"/>
      <c r="GMN15" s="190"/>
      <c r="GMO15" s="190"/>
      <c r="GMP15" s="190"/>
      <c r="GMQ15" s="190"/>
      <c r="GMR15" s="190"/>
      <c r="GMS15" s="190"/>
      <c r="GMT15" s="190"/>
      <c r="GMU15" s="190"/>
      <c r="GMV15" s="190"/>
      <c r="GMW15" s="190"/>
      <c r="GMX15" s="190"/>
      <c r="GMY15" s="190"/>
      <c r="GMZ15" s="190"/>
      <c r="GNA15" s="190"/>
      <c r="GNB15" s="190"/>
      <c r="GNC15" s="190"/>
      <c r="GND15" s="190"/>
      <c r="GNE15" s="190"/>
      <c r="GNF15" s="190"/>
      <c r="GNG15" s="190"/>
      <c r="GNH15" s="190"/>
      <c r="GNI15" s="190"/>
      <c r="GNJ15" s="190"/>
      <c r="GNK15" s="190"/>
      <c r="GNL15" s="190"/>
      <c r="GNM15" s="190"/>
      <c r="GNN15" s="190"/>
      <c r="GNO15" s="190"/>
      <c r="GNP15" s="190"/>
      <c r="GNQ15" s="190"/>
      <c r="GNR15" s="190"/>
      <c r="GNS15" s="190"/>
      <c r="GNT15" s="190"/>
      <c r="GNU15" s="190"/>
      <c r="GNV15" s="190"/>
      <c r="GNW15" s="190"/>
      <c r="GNX15" s="190"/>
      <c r="GNY15" s="190"/>
      <c r="GNZ15" s="190"/>
      <c r="GOA15" s="190"/>
      <c r="GOB15" s="190"/>
      <c r="GOC15" s="190"/>
      <c r="GOD15" s="190"/>
      <c r="GOE15" s="190"/>
      <c r="GOF15" s="190"/>
      <c r="GOG15" s="190"/>
      <c r="GOH15" s="190"/>
      <c r="GOI15" s="190"/>
      <c r="GOJ15" s="190"/>
      <c r="GOK15" s="190"/>
      <c r="GOL15" s="190"/>
      <c r="GOM15" s="190"/>
      <c r="GON15" s="190"/>
      <c r="GOO15" s="190"/>
      <c r="GOP15" s="190"/>
      <c r="GOQ15" s="190"/>
      <c r="GOR15" s="190"/>
      <c r="GOS15" s="190"/>
      <c r="GOT15" s="190"/>
      <c r="GOU15" s="190"/>
      <c r="GOV15" s="190"/>
      <c r="GOW15" s="190"/>
      <c r="GOX15" s="190"/>
      <c r="GOY15" s="190"/>
      <c r="GOZ15" s="190"/>
      <c r="GPA15" s="190"/>
      <c r="GPB15" s="190"/>
      <c r="GPC15" s="190"/>
      <c r="GPD15" s="190"/>
      <c r="GPE15" s="190"/>
      <c r="GPF15" s="190"/>
      <c r="GPG15" s="190"/>
      <c r="GPH15" s="190"/>
      <c r="GPI15" s="190"/>
      <c r="GPJ15" s="190"/>
      <c r="GPK15" s="190"/>
      <c r="GPL15" s="190"/>
      <c r="GPM15" s="190"/>
      <c r="GPN15" s="190"/>
      <c r="GPO15" s="190"/>
      <c r="GPP15" s="190"/>
      <c r="GPQ15" s="190"/>
      <c r="GPR15" s="190"/>
      <c r="GPS15" s="190"/>
      <c r="GPT15" s="190"/>
      <c r="GPU15" s="190"/>
      <c r="GPV15" s="190"/>
      <c r="GPW15" s="190"/>
      <c r="GPX15" s="190"/>
      <c r="GPY15" s="190"/>
      <c r="GPZ15" s="190"/>
      <c r="GQA15" s="190"/>
      <c r="GQB15" s="190"/>
      <c r="GQC15" s="190"/>
      <c r="GQD15" s="190"/>
      <c r="GQE15" s="190"/>
      <c r="GQF15" s="190"/>
      <c r="GQG15" s="190"/>
      <c r="GQH15" s="190"/>
      <c r="GQI15" s="190"/>
      <c r="GQJ15" s="190"/>
      <c r="GQK15" s="190"/>
      <c r="GQL15" s="190"/>
      <c r="GQM15" s="190"/>
      <c r="GQN15" s="190"/>
      <c r="GQO15" s="190"/>
      <c r="GQP15" s="190"/>
      <c r="GQQ15" s="190"/>
      <c r="GQR15" s="190"/>
      <c r="GQS15" s="190"/>
      <c r="GQT15" s="190"/>
      <c r="GQU15" s="190"/>
      <c r="GQV15" s="190"/>
      <c r="GQW15" s="190"/>
      <c r="GQX15" s="190"/>
      <c r="GQY15" s="190"/>
      <c r="GQZ15" s="190"/>
      <c r="GRA15" s="190"/>
      <c r="GRB15" s="190"/>
      <c r="GRC15" s="190"/>
      <c r="GRD15" s="190"/>
      <c r="GRE15" s="190"/>
      <c r="GRF15" s="190"/>
      <c r="GRG15" s="190"/>
      <c r="GRH15" s="190"/>
      <c r="GRI15" s="190"/>
      <c r="GRJ15" s="190"/>
      <c r="GRK15" s="190"/>
      <c r="GRL15" s="190"/>
      <c r="GRM15" s="190"/>
      <c r="GRN15" s="190"/>
      <c r="GRO15" s="190"/>
      <c r="GRP15" s="190"/>
      <c r="GRQ15" s="190"/>
      <c r="GRR15" s="190"/>
      <c r="GRS15" s="190"/>
      <c r="GRT15" s="190"/>
      <c r="GRU15" s="190"/>
      <c r="GRV15" s="190"/>
      <c r="GRW15" s="190"/>
      <c r="GRX15" s="190"/>
      <c r="GRY15" s="190"/>
      <c r="GRZ15" s="190"/>
      <c r="GSA15" s="190"/>
      <c r="GSB15" s="190"/>
      <c r="GSC15" s="190"/>
      <c r="GSD15" s="190"/>
      <c r="GSE15" s="190"/>
      <c r="GSF15" s="190"/>
      <c r="GSG15" s="190"/>
      <c r="GSH15" s="190"/>
      <c r="GSI15" s="190"/>
      <c r="GSJ15" s="190"/>
      <c r="GSK15" s="190"/>
      <c r="GSL15" s="190"/>
      <c r="GSM15" s="190"/>
      <c r="GSN15" s="190"/>
      <c r="GSO15" s="190"/>
      <c r="GSP15" s="190"/>
      <c r="GSQ15" s="190"/>
      <c r="GSR15" s="190"/>
      <c r="GSS15" s="190"/>
      <c r="GST15" s="190"/>
      <c r="GSU15" s="190"/>
      <c r="GSV15" s="190"/>
      <c r="GSW15" s="190"/>
      <c r="GSX15" s="190"/>
      <c r="GSY15" s="190"/>
      <c r="GSZ15" s="190"/>
      <c r="GTA15" s="190"/>
      <c r="GTB15" s="190"/>
      <c r="GTC15" s="190"/>
      <c r="GTD15" s="190"/>
      <c r="GTE15" s="190"/>
      <c r="GTF15" s="190"/>
      <c r="GTG15" s="190"/>
      <c r="GTH15" s="190"/>
      <c r="GTI15" s="190"/>
      <c r="GTJ15" s="190"/>
      <c r="GTK15" s="190"/>
      <c r="GTL15" s="190"/>
      <c r="GTM15" s="190"/>
      <c r="GTN15" s="190"/>
      <c r="GTO15" s="190"/>
      <c r="GTP15" s="190"/>
      <c r="GTQ15" s="190"/>
      <c r="GTR15" s="190"/>
      <c r="GTS15" s="190"/>
      <c r="GTT15" s="190"/>
      <c r="GTU15" s="190"/>
      <c r="GTV15" s="190"/>
      <c r="GTW15" s="190"/>
      <c r="GTX15" s="190"/>
      <c r="GTY15" s="190"/>
      <c r="GTZ15" s="190"/>
      <c r="GUA15" s="190"/>
      <c r="GUB15" s="190"/>
      <c r="GUC15" s="190"/>
      <c r="GUD15" s="190"/>
      <c r="GUE15" s="190"/>
      <c r="GUF15" s="190"/>
      <c r="GUG15" s="190"/>
      <c r="GUH15" s="190"/>
      <c r="GUI15" s="190"/>
      <c r="GUJ15" s="190"/>
      <c r="GUK15" s="190"/>
      <c r="GUL15" s="190"/>
      <c r="GUM15" s="190"/>
      <c r="GUN15" s="190"/>
      <c r="GUO15" s="190"/>
      <c r="GUP15" s="190"/>
      <c r="GUQ15" s="190"/>
      <c r="GUR15" s="190"/>
      <c r="GUS15" s="190"/>
      <c r="GUT15" s="190"/>
      <c r="GUU15" s="190"/>
      <c r="GUV15" s="190"/>
      <c r="GUW15" s="190"/>
      <c r="GUX15" s="190"/>
      <c r="GUY15" s="190"/>
      <c r="GUZ15" s="190"/>
      <c r="GVA15" s="190"/>
      <c r="GVB15" s="190"/>
      <c r="GVC15" s="190"/>
      <c r="GVD15" s="190"/>
      <c r="GVE15" s="190"/>
      <c r="GVF15" s="190"/>
      <c r="GVG15" s="190"/>
      <c r="GVH15" s="190"/>
      <c r="GVI15" s="190"/>
      <c r="GVJ15" s="190"/>
      <c r="GVK15" s="190"/>
      <c r="GVL15" s="190"/>
      <c r="GVM15" s="190"/>
      <c r="GVN15" s="190"/>
      <c r="GVO15" s="190"/>
      <c r="GVP15" s="190"/>
      <c r="GVQ15" s="190"/>
      <c r="GVR15" s="190"/>
      <c r="GVS15" s="190"/>
      <c r="GVT15" s="190"/>
      <c r="GVU15" s="190"/>
      <c r="GVV15" s="190"/>
      <c r="GVW15" s="190"/>
      <c r="GVX15" s="190"/>
      <c r="GVY15" s="190"/>
      <c r="GVZ15" s="190"/>
      <c r="GWA15" s="190"/>
      <c r="GWB15" s="190"/>
      <c r="GWC15" s="190"/>
      <c r="GWD15" s="190"/>
      <c r="GWE15" s="190"/>
      <c r="GWF15" s="190"/>
      <c r="GWG15" s="190"/>
      <c r="GWH15" s="190"/>
      <c r="GWI15" s="190"/>
      <c r="GWJ15" s="190"/>
      <c r="GWK15" s="190"/>
      <c r="GWL15" s="190"/>
      <c r="GWM15" s="190"/>
      <c r="GWN15" s="190"/>
      <c r="GWO15" s="190"/>
      <c r="GWP15" s="190"/>
      <c r="GWQ15" s="190"/>
      <c r="GWR15" s="190"/>
      <c r="GWS15" s="190"/>
      <c r="GWT15" s="190"/>
      <c r="GWU15" s="190"/>
      <c r="GWV15" s="190"/>
      <c r="GWW15" s="190"/>
      <c r="GWX15" s="190"/>
      <c r="GWY15" s="190"/>
      <c r="GWZ15" s="190"/>
      <c r="GXA15" s="190"/>
      <c r="GXB15" s="190"/>
      <c r="GXC15" s="190"/>
      <c r="GXD15" s="190"/>
      <c r="GXE15" s="190"/>
      <c r="GXF15" s="190"/>
      <c r="GXG15" s="190"/>
      <c r="GXH15" s="190"/>
      <c r="GXI15" s="190"/>
      <c r="GXJ15" s="190"/>
      <c r="GXK15" s="190"/>
      <c r="GXL15" s="190"/>
      <c r="GXM15" s="190"/>
      <c r="GXN15" s="190"/>
      <c r="GXO15" s="190"/>
      <c r="GXP15" s="190"/>
      <c r="GXQ15" s="190"/>
      <c r="GXR15" s="190"/>
      <c r="GXS15" s="190"/>
      <c r="GXT15" s="190"/>
      <c r="GXU15" s="190"/>
      <c r="GXV15" s="190"/>
      <c r="GXW15" s="190"/>
      <c r="GXX15" s="190"/>
      <c r="GXY15" s="190"/>
      <c r="GXZ15" s="190"/>
      <c r="GYA15" s="190"/>
      <c r="GYB15" s="190"/>
      <c r="GYC15" s="190"/>
      <c r="GYD15" s="190"/>
      <c r="GYE15" s="190"/>
      <c r="GYF15" s="190"/>
      <c r="GYG15" s="190"/>
      <c r="GYH15" s="190"/>
      <c r="GYI15" s="190"/>
      <c r="GYJ15" s="190"/>
      <c r="GYK15" s="190"/>
      <c r="GYL15" s="190"/>
      <c r="GYM15" s="190"/>
      <c r="GYN15" s="190"/>
      <c r="GYO15" s="190"/>
      <c r="GYP15" s="190"/>
      <c r="GYQ15" s="190"/>
      <c r="GYR15" s="190"/>
      <c r="GYS15" s="190"/>
      <c r="GYT15" s="190"/>
      <c r="GYU15" s="190"/>
      <c r="GYV15" s="190"/>
      <c r="GYW15" s="190"/>
      <c r="GYX15" s="190"/>
      <c r="GYY15" s="190"/>
      <c r="GYZ15" s="190"/>
      <c r="GZA15" s="190"/>
      <c r="GZB15" s="190"/>
      <c r="GZC15" s="190"/>
      <c r="GZD15" s="190"/>
      <c r="GZE15" s="190"/>
      <c r="GZF15" s="190"/>
      <c r="GZG15" s="190"/>
      <c r="GZH15" s="190"/>
      <c r="GZI15" s="190"/>
      <c r="GZJ15" s="190"/>
      <c r="GZK15" s="190"/>
      <c r="GZL15" s="190"/>
      <c r="GZM15" s="190"/>
      <c r="GZN15" s="190"/>
      <c r="GZO15" s="190"/>
      <c r="GZP15" s="190"/>
      <c r="GZQ15" s="190"/>
      <c r="GZR15" s="190"/>
      <c r="GZS15" s="190"/>
      <c r="GZT15" s="190"/>
      <c r="GZU15" s="190"/>
      <c r="GZV15" s="190"/>
      <c r="GZW15" s="190"/>
      <c r="GZX15" s="190"/>
      <c r="GZY15" s="190"/>
      <c r="GZZ15" s="190"/>
      <c r="HAA15" s="190"/>
      <c r="HAB15" s="190"/>
      <c r="HAC15" s="190"/>
      <c r="HAD15" s="190"/>
      <c r="HAE15" s="190"/>
      <c r="HAF15" s="190"/>
      <c r="HAG15" s="190"/>
      <c r="HAH15" s="190"/>
      <c r="HAI15" s="190"/>
      <c r="HAJ15" s="190"/>
      <c r="HAK15" s="190"/>
      <c r="HAL15" s="190"/>
      <c r="HAM15" s="190"/>
      <c r="HAN15" s="190"/>
      <c r="HAO15" s="190"/>
      <c r="HAP15" s="190"/>
      <c r="HAQ15" s="190"/>
      <c r="HAR15" s="190"/>
      <c r="HAS15" s="190"/>
      <c r="HAT15" s="190"/>
      <c r="HAU15" s="190"/>
      <c r="HAV15" s="190"/>
      <c r="HAW15" s="190"/>
      <c r="HAX15" s="190"/>
      <c r="HAY15" s="190"/>
      <c r="HAZ15" s="190"/>
      <c r="HBA15" s="190"/>
      <c r="HBB15" s="190"/>
      <c r="HBC15" s="190"/>
      <c r="HBD15" s="190"/>
      <c r="HBE15" s="190"/>
      <c r="HBF15" s="190"/>
      <c r="HBG15" s="190"/>
      <c r="HBH15" s="190"/>
      <c r="HBI15" s="190"/>
      <c r="HBJ15" s="190"/>
      <c r="HBK15" s="190"/>
      <c r="HBL15" s="190"/>
      <c r="HBM15" s="190"/>
      <c r="HBN15" s="190"/>
      <c r="HBO15" s="190"/>
      <c r="HBP15" s="190"/>
      <c r="HBQ15" s="190"/>
      <c r="HBR15" s="190"/>
      <c r="HBS15" s="190"/>
      <c r="HBT15" s="190"/>
      <c r="HBU15" s="190"/>
      <c r="HBV15" s="190"/>
      <c r="HBW15" s="190"/>
      <c r="HBX15" s="190"/>
      <c r="HBY15" s="190"/>
      <c r="HBZ15" s="190"/>
      <c r="HCA15" s="190"/>
      <c r="HCB15" s="190"/>
      <c r="HCC15" s="190"/>
      <c r="HCD15" s="190"/>
      <c r="HCE15" s="190"/>
      <c r="HCF15" s="190"/>
      <c r="HCG15" s="190"/>
      <c r="HCH15" s="190"/>
      <c r="HCI15" s="190"/>
      <c r="HCJ15" s="190"/>
      <c r="HCK15" s="190"/>
      <c r="HCL15" s="190"/>
      <c r="HCM15" s="190"/>
      <c r="HCN15" s="190"/>
      <c r="HCO15" s="190"/>
      <c r="HCP15" s="190"/>
      <c r="HCQ15" s="190"/>
      <c r="HCR15" s="190"/>
      <c r="HCS15" s="190"/>
      <c r="HCT15" s="190"/>
      <c r="HCU15" s="190"/>
      <c r="HCV15" s="190"/>
      <c r="HCW15" s="190"/>
      <c r="HCX15" s="190"/>
      <c r="HCY15" s="190"/>
      <c r="HCZ15" s="190"/>
      <c r="HDA15" s="190"/>
      <c r="HDB15" s="190"/>
      <c r="HDC15" s="190"/>
      <c r="HDD15" s="190"/>
      <c r="HDE15" s="190"/>
      <c r="HDF15" s="190"/>
      <c r="HDG15" s="190"/>
      <c r="HDH15" s="190"/>
      <c r="HDI15" s="190"/>
      <c r="HDJ15" s="190"/>
      <c r="HDK15" s="190"/>
      <c r="HDL15" s="190"/>
      <c r="HDM15" s="190"/>
      <c r="HDN15" s="190"/>
      <c r="HDO15" s="190"/>
      <c r="HDP15" s="190"/>
      <c r="HDQ15" s="190"/>
      <c r="HDR15" s="190"/>
      <c r="HDS15" s="190"/>
      <c r="HDT15" s="190"/>
      <c r="HDU15" s="190"/>
      <c r="HDV15" s="190"/>
      <c r="HDW15" s="190"/>
      <c r="HDX15" s="190"/>
      <c r="HDY15" s="190"/>
      <c r="HDZ15" s="190"/>
      <c r="HEA15" s="190"/>
      <c r="HEB15" s="190"/>
      <c r="HEC15" s="190"/>
      <c r="HED15" s="190"/>
      <c r="HEE15" s="190"/>
      <c r="HEF15" s="190"/>
      <c r="HEG15" s="190"/>
      <c r="HEH15" s="190"/>
      <c r="HEI15" s="190"/>
      <c r="HEJ15" s="190"/>
      <c r="HEK15" s="190"/>
      <c r="HEL15" s="190"/>
      <c r="HEM15" s="190"/>
      <c r="HEN15" s="190"/>
      <c r="HEO15" s="190"/>
      <c r="HEP15" s="190"/>
      <c r="HEQ15" s="190"/>
      <c r="HER15" s="190"/>
      <c r="HES15" s="190"/>
      <c r="HET15" s="190"/>
      <c r="HEU15" s="190"/>
      <c r="HEV15" s="190"/>
      <c r="HEW15" s="190"/>
      <c r="HEX15" s="190"/>
      <c r="HEY15" s="190"/>
      <c r="HEZ15" s="190"/>
      <c r="HFA15" s="190"/>
      <c r="HFB15" s="190"/>
      <c r="HFC15" s="190"/>
      <c r="HFD15" s="190"/>
      <c r="HFE15" s="190"/>
      <c r="HFF15" s="190"/>
      <c r="HFG15" s="190"/>
      <c r="HFH15" s="190"/>
      <c r="HFI15" s="190"/>
      <c r="HFJ15" s="190"/>
      <c r="HFK15" s="190"/>
      <c r="HFL15" s="190"/>
      <c r="HFM15" s="190"/>
      <c r="HFN15" s="190"/>
      <c r="HFO15" s="190"/>
      <c r="HFP15" s="190"/>
      <c r="HFQ15" s="190"/>
      <c r="HFR15" s="190"/>
      <c r="HFS15" s="190"/>
      <c r="HFT15" s="190"/>
      <c r="HFU15" s="190"/>
      <c r="HFV15" s="190"/>
      <c r="HFW15" s="190"/>
      <c r="HFX15" s="190"/>
      <c r="HFY15" s="190"/>
      <c r="HFZ15" s="190"/>
      <c r="HGA15" s="190"/>
      <c r="HGB15" s="190"/>
      <c r="HGC15" s="190"/>
      <c r="HGD15" s="190"/>
      <c r="HGE15" s="190"/>
      <c r="HGF15" s="190"/>
      <c r="HGG15" s="190"/>
      <c r="HGH15" s="190"/>
      <c r="HGI15" s="190"/>
      <c r="HGJ15" s="190"/>
      <c r="HGK15" s="190"/>
      <c r="HGL15" s="190"/>
      <c r="HGM15" s="190"/>
      <c r="HGN15" s="190"/>
      <c r="HGO15" s="190"/>
      <c r="HGP15" s="190"/>
      <c r="HGQ15" s="190"/>
      <c r="HGR15" s="190"/>
      <c r="HGS15" s="190"/>
      <c r="HGT15" s="190"/>
      <c r="HGU15" s="190"/>
      <c r="HGV15" s="190"/>
      <c r="HGW15" s="190"/>
      <c r="HGX15" s="190"/>
      <c r="HGY15" s="190"/>
      <c r="HGZ15" s="190"/>
      <c r="HHA15" s="190"/>
      <c r="HHB15" s="190"/>
      <c r="HHC15" s="190"/>
      <c r="HHD15" s="190"/>
      <c r="HHE15" s="190"/>
      <c r="HHF15" s="190"/>
      <c r="HHG15" s="190"/>
      <c r="HHH15" s="190"/>
      <c r="HHI15" s="190"/>
      <c r="HHJ15" s="190"/>
      <c r="HHK15" s="190"/>
      <c r="HHL15" s="190"/>
      <c r="HHM15" s="190"/>
      <c r="HHN15" s="190"/>
      <c r="HHO15" s="190"/>
      <c r="HHP15" s="190"/>
      <c r="HHQ15" s="190"/>
      <c r="HHR15" s="190"/>
      <c r="HHS15" s="190"/>
      <c r="HHT15" s="190"/>
      <c r="HHU15" s="190"/>
      <c r="HHV15" s="190"/>
      <c r="HHW15" s="190"/>
      <c r="HHX15" s="190"/>
      <c r="HHY15" s="190"/>
      <c r="HHZ15" s="190"/>
      <c r="HIA15" s="190"/>
      <c r="HIB15" s="190"/>
      <c r="HIC15" s="190"/>
      <c r="HID15" s="190"/>
      <c r="HIE15" s="190"/>
      <c r="HIF15" s="190"/>
      <c r="HIG15" s="190"/>
      <c r="HIH15" s="190"/>
      <c r="HII15" s="190"/>
      <c r="HIJ15" s="190"/>
      <c r="HIK15" s="190"/>
      <c r="HIL15" s="190"/>
      <c r="HIM15" s="190"/>
      <c r="HIN15" s="190"/>
      <c r="HIO15" s="190"/>
      <c r="HIP15" s="190"/>
      <c r="HIQ15" s="190"/>
      <c r="HIR15" s="190"/>
      <c r="HIS15" s="190"/>
      <c r="HIT15" s="190"/>
      <c r="HIU15" s="190"/>
      <c r="HIV15" s="190"/>
      <c r="HIW15" s="190"/>
      <c r="HIX15" s="190"/>
      <c r="HIY15" s="190"/>
      <c r="HIZ15" s="190"/>
      <c r="HJA15" s="190"/>
      <c r="HJB15" s="190"/>
      <c r="HJC15" s="190"/>
      <c r="HJD15" s="190"/>
      <c r="HJE15" s="190"/>
      <c r="HJF15" s="190"/>
      <c r="HJG15" s="190"/>
      <c r="HJH15" s="190"/>
      <c r="HJI15" s="190"/>
      <c r="HJJ15" s="190"/>
      <c r="HJK15" s="190"/>
      <c r="HJL15" s="190"/>
      <c r="HJM15" s="190"/>
      <c r="HJN15" s="190"/>
      <c r="HJO15" s="190"/>
      <c r="HJP15" s="190"/>
      <c r="HJQ15" s="190"/>
      <c r="HJR15" s="190"/>
      <c r="HJS15" s="190"/>
      <c r="HJT15" s="190"/>
      <c r="HJU15" s="190"/>
      <c r="HJV15" s="190"/>
      <c r="HJW15" s="190"/>
      <c r="HJX15" s="190"/>
      <c r="HJY15" s="190"/>
      <c r="HJZ15" s="190"/>
      <c r="HKA15" s="190"/>
      <c r="HKB15" s="190"/>
      <c r="HKC15" s="190"/>
      <c r="HKD15" s="190"/>
      <c r="HKE15" s="190"/>
      <c r="HKF15" s="190"/>
      <c r="HKG15" s="190"/>
      <c r="HKH15" s="190"/>
      <c r="HKI15" s="190"/>
      <c r="HKJ15" s="190"/>
      <c r="HKK15" s="190"/>
      <c r="HKL15" s="190"/>
      <c r="HKM15" s="190"/>
      <c r="HKN15" s="190"/>
      <c r="HKO15" s="190"/>
      <c r="HKP15" s="190"/>
      <c r="HKQ15" s="190"/>
      <c r="HKR15" s="190"/>
      <c r="HKS15" s="190"/>
      <c r="HKT15" s="190"/>
      <c r="HKU15" s="190"/>
      <c r="HKV15" s="190"/>
      <c r="HKW15" s="190"/>
      <c r="HKX15" s="190"/>
      <c r="HKY15" s="190"/>
      <c r="HKZ15" s="190"/>
      <c r="HLA15" s="190"/>
      <c r="HLB15" s="190"/>
      <c r="HLC15" s="190"/>
      <c r="HLD15" s="190"/>
      <c r="HLE15" s="190"/>
      <c r="HLF15" s="190"/>
      <c r="HLG15" s="190"/>
      <c r="HLH15" s="190"/>
      <c r="HLI15" s="190"/>
      <c r="HLJ15" s="190"/>
      <c r="HLK15" s="190"/>
      <c r="HLL15" s="190"/>
      <c r="HLM15" s="190"/>
      <c r="HLN15" s="190"/>
      <c r="HLO15" s="190"/>
      <c r="HLP15" s="190"/>
      <c r="HLQ15" s="190"/>
      <c r="HLR15" s="190"/>
      <c r="HLS15" s="190"/>
      <c r="HLT15" s="190"/>
      <c r="HLU15" s="190"/>
      <c r="HLV15" s="190"/>
      <c r="HLW15" s="190"/>
      <c r="HLX15" s="190"/>
      <c r="HLY15" s="190"/>
      <c r="HLZ15" s="190"/>
      <c r="HMA15" s="190"/>
      <c r="HMB15" s="190"/>
      <c r="HMC15" s="190"/>
      <c r="HMD15" s="190"/>
      <c r="HME15" s="190"/>
      <c r="HMF15" s="190"/>
      <c r="HMG15" s="190"/>
      <c r="HMH15" s="190"/>
      <c r="HMI15" s="190"/>
      <c r="HMJ15" s="190"/>
      <c r="HMK15" s="190"/>
      <c r="HML15" s="190"/>
      <c r="HMM15" s="190"/>
      <c r="HMN15" s="190"/>
      <c r="HMO15" s="190"/>
      <c r="HMP15" s="190"/>
      <c r="HMQ15" s="190"/>
      <c r="HMR15" s="190"/>
      <c r="HMS15" s="190"/>
      <c r="HMT15" s="190"/>
      <c r="HMU15" s="190"/>
      <c r="HMV15" s="190"/>
      <c r="HMW15" s="190"/>
      <c r="HMX15" s="190"/>
      <c r="HMY15" s="190"/>
      <c r="HMZ15" s="190"/>
      <c r="HNA15" s="190"/>
      <c r="HNB15" s="190"/>
      <c r="HNC15" s="190"/>
      <c r="HND15" s="190"/>
      <c r="HNE15" s="190"/>
      <c r="HNF15" s="190"/>
      <c r="HNG15" s="190"/>
      <c r="HNH15" s="190"/>
      <c r="HNI15" s="190"/>
      <c r="HNJ15" s="190"/>
      <c r="HNK15" s="190"/>
      <c r="HNL15" s="190"/>
      <c r="HNM15" s="190"/>
      <c r="HNN15" s="190"/>
      <c r="HNO15" s="190"/>
      <c r="HNP15" s="190"/>
      <c r="HNQ15" s="190"/>
      <c r="HNR15" s="190"/>
      <c r="HNS15" s="190"/>
      <c r="HNT15" s="190"/>
      <c r="HNU15" s="190"/>
      <c r="HNV15" s="190"/>
      <c r="HNW15" s="190"/>
      <c r="HNX15" s="190"/>
      <c r="HNY15" s="190"/>
      <c r="HNZ15" s="190"/>
      <c r="HOA15" s="190"/>
      <c r="HOB15" s="190"/>
      <c r="HOC15" s="190"/>
      <c r="HOD15" s="190"/>
      <c r="HOE15" s="190"/>
      <c r="HOF15" s="190"/>
      <c r="HOG15" s="190"/>
      <c r="HOH15" s="190"/>
      <c r="HOI15" s="190"/>
      <c r="HOJ15" s="190"/>
      <c r="HOK15" s="190"/>
      <c r="HOL15" s="190"/>
      <c r="HOM15" s="190"/>
      <c r="HON15" s="190"/>
      <c r="HOO15" s="190"/>
      <c r="HOP15" s="190"/>
      <c r="HOQ15" s="190"/>
      <c r="HOR15" s="190"/>
      <c r="HOS15" s="190"/>
      <c r="HOT15" s="190"/>
      <c r="HOU15" s="190"/>
      <c r="HOV15" s="190"/>
      <c r="HOW15" s="190"/>
      <c r="HOX15" s="190"/>
      <c r="HOY15" s="190"/>
      <c r="HOZ15" s="190"/>
      <c r="HPA15" s="190"/>
      <c r="HPB15" s="190"/>
      <c r="HPC15" s="190"/>
      <c r="HPD15" s="190"/>
      <c r="HPE15" s="190"/>
      <c r="HPF15" s="190"/>
      <c r="HPG15" s="190"/>
      <c r="HPH15" s="190"/>
      <c r="HPI15" s="190"/>
      <c r="HPJ15" s="190"/>
      <c r="HPK15" s="190"/>
      <c r="HPL15" s="190"/>
      <c r="HPM15" s="190"/>
      <c r="HPN15" s="190"/>
      <c r="HPO15" s="190"/>
      <c r="HPP15" s="190"/>
      <c r="HPQ15" s="190"/>
      <c r="HPR15" s="190"/>
      <c r="HPS15" s="190"/>
      <c r="HPT15" s="190"/>
      <c r="HPU15" s="190"/>
      <c r="HPV15" s="190"/>
      <c r="HPW15" s="190"/>
      <c r="HPX15" s="190"/>
      <c r="HPY15" s="190"/>
      <c r="HPZ15" s="190"/>
      <c r="HQA15" s="190"/>
      <c r="HQB15" s="190"/>
      <c r="HQC15" s="190"/>
      <c r="HQD15" s="190"/>
      <c r="HQE15" s="190"/>
      <c r="HQF15" s="190"/>
      <c r="HQG15" s="190"/>
      <c r="HQH15" s="190"/>
      <c r="HQI15" s="190"/>
      <c r="HQJ15" s="190"/>
      <c r="HQK15" s="190"/>
      <c r="HQL15" s="190"/>
      <c r="HQM15" s="190"/>
      <c r="HQN15" s="190"/>
      <c r="HQO15" s="190"/>
      <c r="HQP15" s="190"/>
      <c r="HQQ15" s="190"/>
      <c r="HQR15" s="190"/>
      <c r="HQS15" s="190"/>
      <c r="HQT15" s="190"/>
      <c r="HQU15" s="190"/>
      <c r="HQV15" s="190"/>
      <c r="HQW15" s="190"/>
      <c r="HQX15" s="190"/>
      <c r="HQY15" s="190"/>
      <c r="HQZ15" s="190"/>
      <c r="HRA15" s="190"/>
      <c r="HRB15" s="190"/>
      <c r="HRC15" s="190"/>
      <c r="HRD15" s="190"/>
      <c r="HRE15" s="190"/>
      <c r="HRF15" s="190"/>
      <c r="HRG15" s="190"/>
      <c r="HRH15" s="190"/>
      <c r="HRI15" s="190"/>
      <c r="HRJ15" s="190"/>
      <c r="HRK15" s="190"/>
      <c r="HRL15" s="190"/>
      <c r="HRM15" s="190"/>
      <c r="HRN15" s="190"/>
      <c r="HRO15" s="190"/>
      <c r="HRP15" s="190"/>
      <c r="HRQ15" s="190"/>
      <c r="HRR15" s="190"/>
      <c r="HRS15" s="190"/>
      <c r="HRT15" s="190"/>
      <c r="HRU15" s="190"/>
      <c r="HRV15" s="190"/>
      <c r="HRW15" s="190"/>
      <c r="HRX15" s="190"/>
      <c r="HRY15" s="190"/>
      <c r="HRZ15" s="190"/>
      <c r="HSA15" s="190"/>
      <c r="HSB15" s="190"/>
      <c r="HSC15" s="190"/>
      <c r="HSD15" s="190"/>
      <c r="HSE15" s="190"/>
      <c r="HSF15" s="190"/>
      <c r="HSG15" s="190"/>
      <c r="HSH15" s="190"/>
      <c r="HSI15" s="190"/>
      <c r="HSJ15" s="190"/>
      <c r="HSK15" s="190"/>
      <c r="HSL15" s="190"/>
      <c r="HSM15" s="190"/>
      <c r="HSN15" s="190"/>
      <c r="HSO15" s="190"/>
      <c r="HSP15" s="190"/>
      <c r="HSQ15" s="190"/>
      <c r="HSR15" s="190"/>
      <c r="HSS15" s="190"/>
      <c r="HST15" s="190"/>
      <c r="HSU15" s="190"/>
      <c r="HSV15" s="190"/>
      <c r="HSW15" s="190"/>
      <c r="HSX15" s="190"/>
      <c r="HSY15" s="190"/>
      <c r="HSZ15" s="190"/>
      <c r="HTA15" s="190"/>
      <c r="HTB15" s="190"/>
      <c r="HTC15" s="190"/>
      <c r="HTD15" s="190"/>
      <c r="HTE15" s="190"/>
      <c r="HTF15" s="190"/>
      <c r="HTG15" s="190"/>
      <c r="HTH15" s="190"/>
      <c r="HTI15" s="190"/>
      <c r="HTJ15" s="190"/>
      <c r="HTK15" s="190"/>
      <c r="HTL15" s="190"/>
      <c r="HTM15" s="190"/>
      <c r="HTN15" s="190"/>
      <c r="HTO15" s="190"/>
      <c r="HTP15" s="190"/>
      <c r="HTQ15" s="190"/>
      <c r="HTR15" s="190"/>
      <c r="HTS15" s="190"/>
      <c r="HTT15" s="190"/>
      <c r="HTU15" s="190"/>
      <c r="HTV15" s="190"/>
      <c r="HTW15" s="190"/>
      <c r="HTX15" s="190"/>
      <c r="HTY15" s="190"/>
      <c r="HTZ15" s="190"/>
      <c r="HUA15" s="190"/>
      <c r="HUB15" s="190"/>
      <c r="HUC15" s="190"/>
      <c r="HUD15" s="190"/>
      <c r="HUE15" s="190"/>
      <c r="HUF15" s="190"/>
      <c r="HUG15" s="190"/>
      <c r="HUH15" s="190"/>
      <c r="HUI15" s="190"/>
      <c r="HUJ15" s="190"/>
      <c r="HUK15" s="190"/>
      <c r="HUL15" s="190"/>
      <c r="HUM15" s="190"/>
      <c r="HUN15" s="190"/>
      <c r="HUO15" s="190"/>
      <c r="HUP15" s="190"/>
      <c r="HUQ15" s="190"/>
      <c r="HUR15" s="190"/>
      <c r="HUS15" s="190"/>
      <c r="HUT15" s="190"/>
      <c r="HUU15" s="190"/>
      <c r="HUV15" s="190"/>
      <c r="HUW15" s="190"/>
      <c r="HUX15" s="190"/>
      <c r="HUY15" s="190"/>
      <c r="HUZ15" s="190"/>
      <c r="HVA15" s="190"/>
      <c r="HVB15" s="190"/>
      <c r="HVC15" s="190"/>
      <c r="HVD15" s="190"/>
      <c r="HVE15" s="190"/>
      <c r="HVF15" s="190"/>
      <c r="HVG15" s="190"/>
      <c r="HVH15" s="190"/>
      <c r="HVI15" s="190"/>
      <c r="HVJ15" s="190"/>
      <c r="HVK15" s="190"/>
      <c r="HVL15" s="190"/>
      <c r="HVM15" s="190"/>
      <c r="HVN15" s="190"/>
      <c r="HVO15" s="190"/>
      <c r="HVP15" s="190"/>
      <c r="HVQ15" s="190"/>
      <c r="HVR15" s="190"/>
      <c r="HVS15" s="190"/>
      <c r="HVT15" s="190"/>
      <c r="HVU15" s="190"/>
      <c r="HVV15" s="190"/>
      <c r="HVW15" s="190"/>
      <c r="HVX15" s="190"/>
      <c r="HVY15" s="190"/>
      <c r="HVZ15" s="190"/>
      <c r="HWA15" s="190"/>
      <c r="HWB15" s="190"/>
      <c r="HWC15" s="190"/>
      <c r="HWD15" s="190"/>
      <c r="HWE15" s="190"/>
      <c r="HWF15" s="190"/>
      <c r="HWG15" s="190"/>
      <c r="HWH15" s="190"/>
      <c r="HWI15" s="190"/>
      <c r="HWJ15" s="190"/>
      <c r="HWK15" s="190"/>
      <c r="HWL15" s="190"/>
      <c r="HWM15" s="190"/>
      <c r="HWN15" s="190"/>
      <c r="HWO15" s="190"/>
      <c r="HWP15" s="190"/>
      <c r="HWQ15" s="190"/>
      <c r="HWR15" s="190"/>
      <c r="HWS15" s="190"/>
      <c r="HWT15" s="190"/>
      <c r="HWU15" s="190"/>
      <c r="HWV15" s="190"/>
      <c r="HWW15" s="190"/>
      <c r="HWX15" s="190"/>
      <c r="HWY15" s="190"/>
      <c r="HWZ15" s="190"/>
      <c r="HXA15" s="190"/>
      <c r="HXB15" s="190"/>
      <c r="HXC15" s="190"/>
      <c r="HXD15" s="190"/>
      <c r="HXE15" s="190"/>
      <c r="HXF15" s="190"/>
      <c r="HXG15" s="190"/>
      <c r="HXH15" s="190"/>
      <c r="HXI15" s="190"/>
      <c r="HXJ15" s="190"/>
      <c r="HXK15" s="190"/>
      <c r="HXL15" s="190"/>
      <c r="HXM15" s="190"/>
      <c r="HXN15" s="190"/>
      <c r="HXO15" s="190"/>
      <c r="HXP15" s="190"/>
      <c r="HXQ15" s="190"/>
      <c r="HXR15" s="190"/>
      <c r="HXS15" s="190"/>
      <c r="HXT15" s="190"/>
      <c r="HXU15" s="190"/>
      <c r="HXV15" s="190"/>
      <c r="HXW15" s="190"/>
      <c r="HXX15" s="190"/>
      <c r="HXY15" s="190"/>
      <c r="HXZ15" s="190"/>
      <c r="HYA15" s="190"/>
      <c r="HYB15" s="190"/>
      <c r="HYC15" s="190"/>
      <c r="HYD15" s="190"/>
      <c r="HYE15" s="190"/>
      <c r="HYF15" s="190"/>
      <c r="HYG15" s="190"/>
      <c r="HYH15" s="190"/>
      <c r="HYI15" s="190"/>
      <c r="HYJ15" s="190"/>
      <c r="HYK15" s="190"/>
      <c r="HYL15" s="190"/>
      <c r="HYM15" s="190"/>
      <c r="HYN15" s="190"/>
      <c r="HYO15" s="190"/>
      <c r="HYP15" s="190"/>
      <c r="HYQ15" s="190"/>
      <c r="HYR15" s="190"/>
      <c r="HYS15" s="190"/>
      <c r="HYT15" s="190"/>
      <c r="HYU15" s="190"/>
      <c r="HYV15" s="190"/>
      <c r="HYW15" s="190"/>
      <c r="HYX15" s="190"/>
      <c r="HYY15" s="190"/>
      <c r="HYZ15" s="190"/>
      <c r="HZA15" s="190"/>
      <c r="HZB15" s="190"/>
      <c r="HZC15" s="190"/>
      <c r="HZD15" s="190"/>
      <c r="HZE15" s="190"/>
      <c r="HZF15" s="190"/>
      <c r="HZG15" s="190"/>
      <c r="HZH15" s="190"/>
      <c r="HZI15" s="190"/>
      <c r="HZJ15" s="190"/>
      <c r="HZK15" s="190"/>
      <c r="HZL15" s="190"/>
      <c r="HZM15" s="190"/>
      <c r="HZN15" s="190"/>
      <c r="HZO15" s="190"/>
      <c r="HZP15" s="190"/>
      <c r="HZQ15" s="190"/>
      <c r="HZR15" s="190"/>
      <c r="HZS15" s="190"/>
      <c r="HZT15" s="190"/>
      <c r="HZU15" s="190"/>
      <c r="HZV15" s="190"/>
      <c r="HZW15" s="190"/>
      <c r="HZX15" s="190"/>
      <c r="HZY15" s="190"/>
      <c r="HZZ15" s="190"/>
      <c r="IAA15" s="190"/>
      <c r="IAB15" s="190"/>
      <c r="IAC15" s="190"/>
      <c r="IAD15" s="190"/>
      <c r="IAE15" s="190"/>
      <c r="IAF15" s="190"/>
      <c r="IAG15" s="190"/>
      <c r="IAH15" s="190"/>
      <c r="IAI15" s="190"/>
      <c r="IAJ15" s="190"/>
      <c r="IAK15" s="190"/>
      <c r="IAL15" s="190"/>
      <c r="IAM15" s="190"/>
      <c r="IAN15" s="190"/>
      <c r="IAO15" s="190"/>
      <c r="IAP15" s="190"/>
      <c r="IAQ15" s="190"/>
      <c r="IAR15" s="190"/>
      <c r="IAS15" s="190"/>
      <c r="IAT15" s="190"/>
      <c r="IAU15" s="190"/>
      <c r="IAV15" s="190"/>
      <c r="IAW15" s="190"/>
      <c r="IAX15" s="190"/>
      <c r="IAY15" s="190"/>
      <c r="IAZ15" s="190"/>
      <c r="IBA15" s="190"/>
      <c r="IBB15" s="190"/>
      <c r="IBC15" s="190"/>
      <c r="IBD15" s="190"/>
      <c r="IBE15" s="190"/>
      <c r="IBF15" s="190"/>
      <c r="IBG15" s="190"/>
      <c r="IBH15" s="190"/>
      <c r="IBI15" s="190"/>
      <c r="IBJ15" s="190"/>
      <c r="IBK15" s="190"/>
      <c r="IBL15" s="190"/>
      <c r="IBM15" s="190"/>
      <c r="IBN15" s="190"/>
      <c r="IBO15" s="190"/>
      <c r="IBP15" s="190"/>
      <c r="IBQ15" s="190"/>
      <c r="IBR15" s="190"/>
      <c r="IBS15" s="190"/>
      <c r="IBT15" s="190"/>
      <c r="IBU15" s="190"/>
      <c r="IBV15" s="190"/>
      <c r="IBW15" s="190"/>
      <c r="IBX15" s="190"/>
      <c r="IBY15" s="190"/>
      <c r="IBZ15" s="190"/>
      <c r="ICA15" s="190"/>
      <c r="ICB15" s="190"/>
      <c r="ICC15" s="190"/>
      <c r="ICD15" s="190"/>
      <c r="ICE15" s="190"/>
      <c r="ICF15" s="190"/>
      <c r="ICG15" s="190"/>
      <c r="ICH15" s="190"/>
      <c r="ICI15" s="190"/>
      <c r="ICJ15" s="190"/>
      <c r="ICK15" s="190"/>
      <c r="ICL15" s="190"/>
      <c r="ICM15" s="190"/>
      <c r="ICN15" s="190"/>
      <c r="ICO15" s="190"/>
      <c r="ICP15" s="190"/>
      <c r="ICQ15" s="190"/>
      <c r="ICR15" s="190"/>
      <c r="ICS15" s="190"/>
      <c r="ICT15" s="190"/>
      <c r="ICU15" s="190"/>
      <c r="ICV15" s="190"/>
      <c r="ICW15" s="190"/>
      <c r="ICX15" s="190"/>
      <c r="ICY15" s="190"/>
      <c r="ICZ15" s="190"/>
      <c r="IDA15" s="190"/>
      <c r="IDB15" s="190"/>
      <c r="IDC15" s="190"/>
      <c r="IDD15" s="190"/>
      <c r="IDE15" s="190"/>
      <c r="IDF15" s="190"/>
      <c r="IDG15" s="190"/>
      <c r="IDH15" s="190"/>
      <c r="IDI15" s="190"/>
      <c r="IDJ15" s="190"/>
      <c r="IDK15" s="190"/>
      <c r="IDL15" s="190"/>
      <c r="IDM15" s="190"/>
      <c r="IDN15" s="190"/>
      <c r="IDO15" s="190"/>
      <c r="IDP15" s="190"/>
      <c r="IDQ15" s="190"/>
      <c r="IDR15" s="190"/>
      <c r="IDS15" s="190"/>
      <c r="IDT15" s="190"/>
      <c r="IDU15" s="190"/>
      <c r="IDV15" s="190"/>
      <c r="IDW15" s="190"/>
      <c r="IDX15" s="190"/>
      <c r="IDY15" s="190"/>
      <c r="IDZ15" s="190"/>
      <c r="IEA15" s="190"/>
      <c r="IEB15" s="190"/>
      <c r="IEC15" s="190"/>
      <c r="IED15" s="190"/>
      <c r="IEE15" s="190"/>
      <c r="IEF15" s="190"/>
      <c r="IEG15" s="190"/>
      <c r="IEH15" s="190"/>
      <c r="IEI15" s="190"/>
      <c r="IEJ15" s="190"/>
      <c r="IEK15" s="190"/>
      <c r="IEL15" s="190"/>
      <c r="IEM15" s="190"/>
      <c r="IEN15" s="190"/>
      <c r="IEO15" s="190"/>
      <c r="IEP15" s="190"/>
      <c r="IEQ15" s="190"/>
      <c r="IER15" s="190"/>
      <c r="IES15" s="190"/>
      <c r="IET15" s="190"/>
      <c r="IEU15" s="190"/>
      <c r="IEV15" s="190"/>
      <c r="IEW15" s="190"/>
      <c r="IEX15" s="190"/>
      <c r="IEY15" s="190"/>
      <c r="IEZ15" s="190"/>
      <c r="IFA15" s="190"/>
      <c r="IFB15" s="190"/>
      <c r="IFC15" s="190"/>
      <c r="IFD15" s="190"/>
      <c r="IFE15" s="190"/>
      <c r="IFF15" s="190"/>
      <c r="IFG15" s="190"/>
      <c r="IFH15" s="190"/>
      <c r="IFI15" s="190"/>
      <c r="IFJ15" s="190"/>
      <c r="IFK15" s="190"/>
      <c r="IFL15" s="190"/>
      <c r="IFM15" s="190"/>
      <c r="IFN15" s="190"/>
      <c r="IFO15" s="190"/>
      <c r="IFP15" s="190"/>
      <c r="IFQ15" s="190"/>
      <c r="IFR15" s="190"/>
      <c r="IFS15" s="190"/>
      <c r="IFT15" s="190"/>
      <c r="IFU15" s="190"/>
      <c r="IFV15" s="190"/>
      <c r="IFW15" s="190"/>
      <c r="IFX15" s="190"/>
      <c r="IFY15" s="190"/>
      <c r="IFZ15" s="190"/>
      <c r="IGA15" s="190"/>
      <c r="IGB15" s="190"/>
      <c r="IGC15" s="190"/>
      <c r="IGD15" s="190"/>
      <c r="IGE15" s="190"/>
      <c r="IGF15" s="190"/>
      <c r="IGG15" s="190"/>
      <c r="IGH15" s="190"/>
      <c r="IGI15" s="190"/>
      <c r="IGJ15" s="190"/>
      <c r="IGK15" s="190"/>
      <c r="IGL15" s="190"/>
      <c r="IGM15" s="190"/>
      <c r="IGN15" s="190"/>
      <c r="IGO15" s="190"/>
      <c r="IGP15" s="190"/>
      <c r="IGQ15" s="190"/>
      <c r="IGR15" s="190"/>
      <c r="IGS15" s="190"/>
      <c r="IGT15" s="190"/>
      <c r="IGU15" s="190"/>
      <c r="IGV15" s="190"/>
      <c r="IGW15" s="190"/>
      <c r="IGX15" s="190"/>
      <c r="IGY15" s="190"/>
      <c r="IGZ15" s="190"/>
      <c r="IHA15" s="190"/>
      <c r="IHB15" s="190"/>
      <c r="IHC15" s="190"/>
      <c r="IHD15" s="190"/>
      <c r="IHE15" s="190"/>
      <c r="IHF15" s="190"/>
      <c r="IHG15" s="190"/>
      <c r="IHH15" s="190"/>
      <c r="IHI15" s="190"/>
      <c r="IHJ15" s="190"/>
      <c r="IHK15" s="190"/>
      <c r="IHL15" s="190"/>
      <c r="IHM15" s="190"/>
      <c r="IHN15" s="190"/>
      <c r="IHO15" s="190"/>
      <c r="IHP15" s="190"/>
      <c r="IHQ15" s="190"/>
      <c r="IHR15" s="190"/>
      <c r="IHS15" s="190"/>
      <c r="IHT15" s="190"/>
      <c r="IHU15" s="190"/>
      <c r="IHV15" s="190"/>
      <c r="IHW15" s="190"/>
      <c r="IHX15" s="190"/>
      <c r="IHY15" s="190"/>
      <c r="IHZ15" s="190"/>
      <c r="IIA15" s="190"/>
      <c r="IIB15" s="190"/>
      <c r="IIC15" s="190"/>
      <c r="IID15" s="190"/>
      <c r="IIE15" s="190"/>
      <c r="IIF15" s="190"/>
      <c r="IIG15" s="190"/>
      <c r="IIH15" s="190"/>
      <c r="III15" s="190"/>
      <c r="IIJ15" s="190"/>
      <c r="IIK15" s="190"/>
      <c r="IIL15" s="190"/>
      <c r="IIM15" s="190"/>
      <c r="IIN15" s="190"/>
      <c r="IIO15" s="190"/>
      <c r="IIP15" s="190"/>
      <c r="IIQ15" s="190"/>
      <c r="IIR15" s="190"/>
      <c r="IIS15" s="190"/>
      <c r="IIT15" s="190"/>
      <c r="IIU15" s="190"/>
      <c r="IIV15" s="190"/>
      <c r="IIW15" s="190"/>
      <c r="IIX15" s="190"/>
      <c r="IIY15" s="190"/>
      <c r="IIZ15" s="190"/>
      <c r="IJA15" s="190"/>
      <c r="IJB15" s="190"/>
      <c r="IJC15" s="190"/>
      <c r="IJD15" s="190"/>
      <c r="IJE15" s="190"/>
      <c r="IJF15" s="190"/>
      <c r="IJG15" s="190"/>
      <c r="IJH15" s="190"/>
      <c r="IJI15" s="190"/>
      <c r="IJJ15" s="190"/>
      <c r="IJK15" s="190"/>
      <c r="IJL15" s="190"/>
      <c r="IJM15" s="190"/>
      <c r="IJN15" s="190"/>
      <c r="IJO15" s="190"/>
      <c r="IJP15" s="190"/>
      <c r="IJQ15" s="190"/>
      <c r="IJR15" s="190"/>
      <c r="IJS15" s="190"/>
      <c r="IJT15" s="190"/>
      <c r="IJU15" s="190"/>
      <c r="IJV15" s="190"/>
      <c r="IJW15" s="190"/>
      <c r="IJX15" s="190"/>
      <c r="IJY15" s="190"/>
      <c r="IJZ15" s="190"/>
      <c r="IKA15" s="190"/>
      <c r="IKB15" s="190"/>
      <c r="IKC15" s="190"/>
      <c r="IKD15" s="190"/>
      <c r="IKE15" s="190"/>
      <c r="IKF15" s="190"/>
      <c r="IKG15" s="190"/>
      <c r="IKH15" s="190"/>
      <c r="IKI15" s="190"/>
      <c r="IKJ15" s="190"/>
      <c r="IKK15" s="190"/>
      <c r="IKL15" s="190"/>
      <c r="IKM15" s="190"/>
      <c r="IKN15" s="190"/>
      <c r="IKO15" s="190"/>
      <c r="IKP15" s="190"/>
      <c r="IKQ15" s="190"/>
      <c r="IKR15" s="190"/>
      <c r="IKS15" s="190"/>
      <c r="IKT15" s="190"/>
      <c r="IKU15" s="190"/>
      <c r="IKV15" s="190"/>
      <c r="IKW15" s="190"/>
      <c r="IKX15" s="190"/>
      <c r="IKY15" s="190"/>
      <c r="IKZ15" s="190"/>
      <c r="ILA15" s="190"/>
      <c r="ILB15" s="190"/>
      <c r="ILC15" s="190"/>
      <c r="ILD15" s="190"/>
      <c r="ILE15" s="190"/>
      <c r="ILF15" s="190"/>
      <c r="ILG15" s="190"/>
      <c r="ILH15" s="190"/>
      <c r="ILI15" s="190"/>
      <c r="ILJ15" s="190"/>
      <c r="ILK15" s="190"/>
      <c r="ILL15" s="190"/>
      <c r="ILM15" s="190"/>
      <c r="ILN15" s="190"/>
      <c r="ILO15" s="190"/>
      <c r="ILP15" s="190"/>
      <c r="ILQ15" s="190"/>
      <c r="ILR15" s="190"/>
      <c r="ILS15" s="190"/>
      <c r="ILT15" s="190"/>
      <c r="ILU15" s="190"/>
      <c r="ILV15" s="190"/>
      <c r="ILW15" s="190"/>
      <c r="ILX15" s="190"/>
      <c r="ILY15" s="190"/>
      <c r="ILZ15" s="190"/>
      <c r="IMA15" s="190"/>
      <c r="IMB15" s="190"/>
      <c r="IMC15" s="190"/>
      <c r="IMD15" s="190"/>
      <c r="IME15" s="190"/>
      <c r="IMF15" s="190"/>
      <c r="IMG15" s="190"/>
      <c r="IMH15" s="190"/>
      <c r="IMI15" s="190"/>
      <c r="IMJ15" s="190"/>
      <c r="IMK15" s="190"/>
      <c r="IML15" s="190"/>
      <c r="IMM15" s="190"/>
      <c r="IMN15" s="190"/>
      <c r="IMO15" s="190"/>
      <c r="IMP15" s="190"/>
      <c r="IMQ15" s="190"/>
      <c r="IMR15" s="190"/>
      <c r="IMS15" s="190"/>
      <c r="IMT15" s="190"/>
      <c r="IMU15" s="190"/>
      <c r="IMV15" s="190"/>
      <c r="IMW15" s="190"/>
      <c r="IMX15" s="190"/>
      <c r="IMY15" s="190"/>
      <c r="IMZ15" s="190"/>
      <c r="INA15" s="190"/>
      <c r="INB15" s="190"/>
      <c r="INC15" s="190"/>
      <c r="IND15" s="190"/>
      <c r="INE15" s="190"/>
      <c r="INF15" s="190"/>
      <c r="ING15" s="190"/>
      <c r="INH15" s="190"/>
      <c r="INI15" s="190"/>
      <c r="INJ15" s="190"/>
      <c r="INK15" s="190"/>
      <c r="INL15" s="190"/>
      <c r="INM15" s="190"/>
      <c r="INN15" s="190"/>
      <c r="INO15" s="190"/>
      <c r="INP15" s="190"/>
      <c r="INQ15" s="190"/>
      <c r="INR15" s="190"/>
      <c r="INS15" s="190"/>
      <c r="INT15" s="190"/>
      <c r="INU15" s="190"/>
      <c r="INV15" s="190"/>
      <c r="INW15" s="190"/>
      <c r="INX15" s="190"/>
      <c r="INY15" s="190"/>
      <c r="INZ15" s="190"/>
      <c r="IOA15" s="190"/>
      <c r="IOB15" s="190"/>
      <c r="IOC15" s="190"/>
      <c r="IOD15" s="190"/>
      <c r="IOE15" s="190"/>
      <c r="IOF15" s="190"/>
      <c r="IOG15" s="190"/>
      <c r="IOH15" s="190"/>
      <c r="IOI15" s="190"/>
      <c r="IOJ15" s="190"/>
      <c r="IOK15" s="190"/>
      <c r="IOL15" s="190"/>
      <c r="IOM15" s="190"/>
      <c r="ION15" s="190"/>
      <c r="IOO15" s="190"/>
      <c r="IOP15" s="190"/>
      <c r="IOQ15" s="190"/>
      <c r="IOR15" s="190"/>
      <c r="IOS15" s="190"/>
      <c r="IOT15" s="190"/>
      <c r="IOU15" s="190"/>
      <c r="IOV15" s="190"/>
      <c r="IOW15" s="190"/>
      <c r="IOX15" s="190"/>
      <c r="IOY15" s="190"/>
      <c r="IOZ15" s="190"/>
      <c r="IPA15" s="190"/>
      <c r="IPB15" s="190"/>
      <c r="IPC15" s="190"/>
      <c r="IPD15" s="190"/>
      <c r="IPE15" s="190"/>
      <c r="IPF15" s="190"/>
      <c r="IPG15" s="190"/>
      <c r="IPH15" s="190"/>
      <c r="IPI15" s="190"/>
      <c r="IPJ15" s="190"/>
      <c r="IPK15" s="190"/>
      <c r="IPL15" s="190"/>
      <c r="IPM15" s="190"/>
      <c r="IPN15" s="190"/>
      <c r="IPO15" s="190"/>
      <c r="IPP15" s="190"/>
      <c r="IPQ15" s="190"/>
      <c r="IPR15" s="190"/>
      <c r="IPS15" s="190"/>
      <c r="IPT15" s="190"/>
      <c r="IPU15" s="190"/>
      <c r="IPV15" s="190"/>
      <c r="IPW15" s="190"/>
      <c r="IPX15" s="190"/>
      <c r="IPY15" s="190"/>
      <c r="IPZ15" s="190"/>
      <c r="IQA15" s="190"/>
      <c r="IQB15" s="190"/>
      <c r="IQC15" s="190"/>
      <c r="IQD15" s="190"/>
      <c r="IQE15" s="190"/>
      <c r="IQF15" s="190"/>
      <c r="IQG15" s="190"/>
      <c r="IQH15" s="190"/>
      <c r="IQI15" s="190"/>
      <c r="IQJ15" s="190"/>
      <c r="IQK15" s="190"/>
      <c r="IQL15" s="190"/>
      <c r="IQM15" s="190"/>
      <c r="IQN15" s="190"/>
      <c r="IQO15" s="190"/>
      <c r="IQP15" s="190"/>
      <c r="IQQ15" s="190"/>
      <c r="IQR15" s="190"/>
      <c r="IQS15" s="190"/>
      <c r="IQT15" s="190"/>
      <c r="IQU15" s="190"/>
      <c r="IQV15" s="190"/>
      <c r="IQW15" s="190"/>
      <c r="IQX15" s="190"/>
      <c r="IQY15" s="190"/>
      <c r="IQZ15" s="190"/>
      <c r="IRA15" s="190"/>
      <c r="IRB15" s="190"/>
      <c r="IRC15" s="190"/>
      <c r="IRD15" s="190"/>
      <c r="IRE15" s="190"/>
      <c r="IRF15" s="190"/>
      <c r="IRG15" s="190"/>
      <c r="IRH15" s="190"/>
      <c r="IRI15" s="190"/>
      <c r="IRJ15" s="190"/>
      <c r="IRK15" s="190"/>
      <c r="IRL15" s="190"/>
      <c r="IRM15" s="190"/>
      <c r="IRN15" s="190"/>
      <c r="IRO15" s="190"/>
      <c r="IRP15" s="190"/>
      <c r="IRQ15" s="190"/>
      <c r="IRR15" s="190"/>
      <c r="IRS15" s="190"/>
      <c r="IRT15" s="190"/>
      <c r="IRU15" s="190"/>
      <c r="IRV15" s="190"/>
      <c r="IRW15" s="190"/>
      <c r="IRX15" s="190"/>
      <c r="IRY15" s="190"/>
      <c r="IRZ15" s="190"/>
      <c r="ISA15" s="190"/>
      <c r="ISB15" s="190"/>
      <c r="ISC15" s="190"/>
      <c r="ISD15" s="190"/>
      <c r="ISE15" s="190"/>
      <c r="ISF15" s="190"/>
      <c r="ISG15" s="190"/>
      <c r="ISH15" s="190"/>
      <c r="ISI15" s="190"/>
      <c r="ISJ15" s="190"/>
      <c r="ISK15" s="190"/>
      <c r="ISL15" s="190"/>
      <c r="ISM15" s="190"/>
      <c r="ISN15" s="190"/>
      <c r="ISO15" s="190"/>
      <c r="ISP15" s="190"/>
      <c r="ISQ15" s="190"/>
      <c r="ISR15" s="190"/>
      <c r="ISS15" s="190"/>
      <c r="IST15" s="190"/>
      <c r="ISU15" s="190"/>
      <c r="ISV15" s="190"/>
      <c r="ISW15" s="190"/>
      <c r="ISX15" s="190"/>
      <c r="ISY15" s="190"/>
      <c r="ISZ15" s="190"/>
      <c r="ITA15" s="190"/>
      <c r="ITB15" s="190"/>
      <c r="ITC15" s="190"/>
      <c r="ITD15" s="190"/>
      <c r="ITE15" s="190"/>
      <c r="ITF15" s="190"/>
      <c r="ITG15" s="190"/>
      <c r="ITH15" s="190"/>
      <c r="ITI15" s="190"/>
      <c r="ITJ15" s="190"/>
      <c r="ITK15" s="190"/>
      <c r="ITL15" s="190"/>
      <c r="ITM15" s="190"/>
      <c r="ITN15" s="190"/>
      <c r="ITO15" s="190"/>
      <c r="ITP15" s="190"/>
      <c r="ITQ15" s="190"/>
      <c r="ITR15" s="190"/>
      <c r="ITS15" s="190"/>
      <c r="ITT15" s="190"/>
      <c r="ITU15" s="190"/>
      <c r="ITV15" s="190"/>
      <c r="ITW15" s="190"/>
      <c r="ITX15" s="190"/>
      <c r="ITY15" s="190"/>
      <c r="ITZ15" s="190"/>
      <c r="IUA15" s="190"/>
      <c r="IUB15" s="190"/>
      <c r="IUC15" s="190"/>
      <c r="IUD15" s="190"/>
      <c r="IUE15" s="190"/>
      <c r="IUF15" s="190"/>
      <c r="IUG15" s="190"/>
      <c r="IUH15" s="190"/>
      <c r="IUI15" s="190"/>
      <c r="IUJ15" s="190"/>
      <c r="IUK15" s="190"/>
      <c r="IUL15" s="190"/>
      <c r="IUM15" s="190"/>
      <c r="IUN15" s="190"/>
      <c r="IUO15" s="190"/>
      <c r="IUP15" s="190"/>
      <c r="IUQ15" s="190"/>
      <c r="IUR15" s="190"/>
      <c r="IUS15" s="190"/>
      <c r="IUT15" s="190"/>
      <c r="IUU15" s="190"/>
      <c r="IUV15" s="190"/>
      <c r="IUW15" s="190"/>
      <c r="IUX15" s="190"/>
      <c r="IUY15" s="190"/>
      <c r="IUZ15" s="190"/>
      <c r="IVA15" s="190"/>
      <c r="IVB15" s="190"/>
      <c r="IVC15" s="190"/>
      <c r="IVD15" s="190"/>
      <c r="IVE15" s="190"/>
      <c r="IVF15" s="190"/>
      <c r="IVG15" s="190"/>
      <c r="IVH15" s="190"/>
      <c r="IVI15" s="190"/>
      <c r="IVJ15" s="190"/>
      <c r="IVK15" s="190"/>
      <c r="IVL15" s="190"/>
      <c r="IVM15" s="190"/>
      <c r="IVN15" s="190"/>
      <c r="IVO15" s="190"/>
      <c r="IVP15" s="190"/>
      <c r="IVQ15" s="190"/>
      <c r="IVR15" s="190"/>
      <c r="IVS15" s="190"/>
      <c r="IVT15" s="190"/>
      <c r="IVU15" s="190"/>
      <c r="IVV15" s="190"/>
      <c r="IVW15" s="190"/>
      <c r="IVX15" s="190"/>
      <c r="IVY15" s="190"/>
      <c r="IVZ15" s="190"/>
      <c r="IWA15" s="190"/>
      <c r="IWB15" s="190"/>
      <c r="IWC15" s="190"/>
      <c r="IWD15" s="190"/>
      <c r="IWE15" s="190"/>
      <c r="IWF15" s="190"/>
      <c r="IWG15" s="190"/>
      <c r="IWH15" s="190"/>
      <c r="IWI15" s="190"/>
      <c r="IWJ15" s="190"/>
      <c r="IWK15" s="190"/>
      <c r="IWL15" s="190"/>
      <c r="IWM15" s="190"/>
      <c r="IWN15" s="190"/>
      <c r="IWO15" s="190"/>
      <c r="IWP15" s="190"/>
      <c r="IWQ15" s="190"/>
      <c r="IWR15" s="190"/>
      <c r="IWS15" s="190"/>
      <c r="IWT15" s="190"/>
      <c r="IWU15" s="190"/>
      <c r="IWV15" s="190"/>
      <c r="IWW15" s="190"/>
      <c r="IWX15" s="190"/>
      <c r="IWY15" s="190"/>
      <c r="IWZ15" s="190"/>
      <c r="IXA15" s="190"/>
      <c r="IXB15" s="190"/>
      <c r="IXC15" s="190"/>
      <c r="IXD15" s="190"/>
      <c r="IXE15" s="190"/>
      <c r="IXF15" s="190"/>
      <c r="IXG15" s="190"/>
      <c r="IXH15" s="190"/>
      <c r="IXI15" s="190"/>
      <c r="IXJ15" s="190"/>
      <c r="IXK15" s="190"/>
      <c r="IXL15" s="190"/>
      <c r="IXM15" s="190"/>
      <c r="IXN15" s="190"/>
      <c r="IXO15" s="190"/>
      <c r="IXP15" s="190"/>
      <c r="IXQ15" s="190"/>
      <c r="IXR15" s="190"/>
      <c r="IXS15" s="190"/>
      <c r="IXT15" s="190"/>
      <c r="IXU15" s="190"/>
      <c r="IXV15" s="190"/>
      <c r="IXW15" s="190"/>
      <c r="IXX15" s="190"/>
      <c r="IXY15" s="190"/>
      <c r="IXZ15" s="190"/>
      <c r="IYA15" s="190"/>
      <c r="IYB15" s="190"/>
      <c r="IYC15" s="190"/>
      <c r="IYD15" s="190"/>
      <c r="IYE15" s="190"/>
      <c r="IYF15" s="190"/>
      <c r="IYG15" s="190"/>
      <c r="IYH15" s="190"/>
      <c r="IYI15" s="190"/>
      <c r="IYJ15" s="190"/>
      <c r="IYK15" s="190"/>
      <c r="IYL15" s="190"/>
      <c r="IYM15" s="190"/>
      <c r="IYN15" s="190"/>
      <c r="IYO15" s="190"/>
      <c r="IYP15" s="190"/>
      <c r="IYQ15" s="190"/>
      <c r="IYR15" s="190"/>
      <c r="IYS15" s="190"/>
      <c r="IYT15" s="190"/>
      <c r="IYU15" s="190"/>
      <c r="IYV15" s="190"/>
      <c r="IYW15" s="190"/>
      <c r="IYX15" s="190"/>
      <c r="IYY15" s="190"/>
      <c r="IYZ15" s="190"/>
      <c r="IZA15" s="190"/>
      <c r="IZB15" s="190"/>
      <c r="IZC15" s="190"/>
      <c r="IZD15" s="190"/>
      <c r="IZE15" s="190"/>
      <c r="IZF15" s="190"/>
      <c r="IZG15" s="190"/>
      <c r="IZH15" s="190"/>
      <c r="IZI15" s="190"/>
      <c r="IZJ15" s="190"/>
      <c r="IZK15" s="190"/>
      <c r="IZL15" s="190"/>
      <c r="IZM15" s="190"/>
      <c r="IZN15" s="190"/>
      <c r="IZO15" s="190"/>
      <c r="IZP15" s="190"/>
      <c r="IZQ15" s="190"/>
      <c r="IZR15" s="190"/>
      <c r="IZS15" s="190"/>
      <c r="IZT15" s="190"/>
      <c r="IZU15" s="190"/>
      <c r="IZV15" s="190"/>
      <c r="IZW15" s="190"/>
      <c r="IZX15" s="190"/>
      <c r="IZY15" s="190"/>
      <c r="IZZ15" s="190"/>
      <c r="JAA15" s="190"/>
      <c r="JAB15" s="190"/>
      <c r="JAC15" s="190"/>
      <c r="JAD15" s="190"/>
      <c r="JAE15" s="190"/>
      <c r="JAF15" s="190"/>
      <c r="JAG15" s="190"/>
      <c r="JAH15" s="190"/>
      <c r="JAI15" s="190"/>
      <c r="JAJ15" s="190"/>
      <c r="JAK15" s="190"/>
      <c r="JAL15" s="190"/>
      <c r="JAM15" s="190"/>
      <c r="JAN15" s="190"/>
      <c r="JAO15" s="190"/>
      <c r="JAP15" s="190"/>
      <c r="JAQ15" s="190"/>
      <c r="JAR15" s="190"/>
      <c r="JAS15" s="190"/>
      <c r="JAT15" s="190"/>
      <c r="JAU15" s="190"/>
      <c r="JAV15" s="190"/>
      <c r="JAW15" s="190"/>
      <c r="JAX15" s="190"/>
      <c r="JAY15" s="190"/>
      <c r="JAZ15" s="190"/>
      <c r="JBA15" s="190"/>
      <c r="JBB15" s="190"/>
      <c r="JBC15" s="190"/>
      <c r="JBD15" s="190"/>
      <c r="JBE15" s="190"/>
      <c r="JBF15" s="190"/>
      <c r="JBG15" s="190"/>
      <c r="JBH15" s="190"/>
      <c r="JBI15" s="190"/>
      <c r="JBJ15" s="190"/>
      <c r="JBK15" s="190"/>
      <c r="JBL15" s="190"/>
      <c r="JBM15" s="190"/>
      <c r="JBN15" s="190"/>
      <c r="JBO15" s="190"/>
      <c r="JBP15" s="190"/>
      <c r="JBQ15" s="190"/>
      <c r="JBR15" s="190"/>
      <c r="JBS15" s="190"/>
      <c r="JBT15" s="190"/>
      <c r="JBU15" s="190"/>
      <c r="JBV15" s="190"/>
      <c r="JBW15" s="190"/>
      <c r="JBX15" s="190"/>
      <c r="JBY15" s="190"/>
      <c r="JBZ15" s="190"/>
      <c r="JCA15" s="190"/>
      <c r="JCB15" s="190"/>
      <c r="JCC15" s="190"/>
      <c r="JCD15" s="190"/>
      <c r="JCE15" s="190"/>
      <c r="JCF15" s="190"/>
      <c r="JCG15" s="190"/>
      <c r="JCH15" s="190"/>
      <c r="JCI15" s="190"/>
      <c r="JCJ15" s="190"/>
      <c r="JCK15" s="190"/>
      <c r="JCL15" s="190"/>
      <c r="JCM15" s="190"/>
      <c r="JCN15" s="190"/>
      <c r="JCO15" s="190"/>
      <c r="JCP15" s="190"/>
      <c r="JCQ15" s="190"/>
      <c r="JCR15" s="190"/>
      <c r="JCS15" s="190"/>
      <c r="JCT15" s="190"/>
      <c r="JCU15" s="190"/>
      <c r="JCV15" s="190"/>
      <c r="JCW15" s="190"/>
      <c r="JCX15" s="190"/>
      <c r="JCY15" s="190"/>
      <c r="JCZ15" s="190"/>
      <c r="JDA15" s="190"/>
      <c r="JDB15" s="190"/>
      <c r="JDC15" s="190"/>
      <c r="JDD15" s="190"/>
      <c r="JDE15" s="190"/>
      <c r="JDF15" s="190"/>
      <c r="JDG15" s="190"/>
      <c r="JDH15" s="190"/>
      <c r="JDI15" s="190"/>
      <c r="JDJ15" s="190"/>
      <c r="JDK15" s="190"/>
      <c r="JDL15" s="190"/>
      <c r="JDM15" s="190"/>
      <c r="JDN15" s="190"/>
      <c r="JDO15" s="190"/>
      <c r="JDP15" s="190"/>
      <c r="JDQ15" s="190"/>
      <c r="JDR15" s="190"/>
      <c r="JDS15" s="190"/>
      <c r="JDT15" s="190"/>
      <c r="JDU15" s="190"/>
      <c r="JDV15" s="190"/>
      <c r="JDW15" s="190"/>
      <c r="JDX15" s="190"/>
      <c r="JDY15" s="190"/>
      <c r="JDZ15" s="190"/>
      <c r="JEA15" s="190"/>
      <c r="JEB15" s="190"/>
      <c r="JEC15" s="190"/>
      <c r="JED15" s="190"/>
      <c r="JEE15" s="190"/>
      <c r="JEF15" s="190"/>
      <c r="JEG15" s="190"/>
      <c r="JEH15" s="190"/>
      <c r="JEI15" s="190"/>
      <c r="JEJ15" s="190"/>
      <c r="JEK15" s="190"/>
      <c r="JEL15" s="190"/>
      <c r="JEM15" s="190"/>
      <c r="JEN15" s="190"/>
      <c r="JEO15" s="190"/>
      <c r="JEP15" s="190"/>
      <c r="JEQ15" s="190"/>
      <c r="JER15" s="190"/>
      <c r="JES15" s="190"/>
      <c r="JET15" s="190"/>
      <c r="JEU15" s="190"/>
      <c r="JEV15" s="190"/>
      <c r="JEW15" s="190"/>
      <c r="JEX15" s="190"/>
      <c r="JEY15" s="190"/>
      <c r="JEZ15" s="190"/>
      <c r="JFA15" s="190"/>
      <c r="JFB15" s="190"/>
      <c r="JFC15" s="190"/>
      <c r="JFD15" s="190"/>
      <c r="JFE15" s="190"/>
      <c r="JFF15" s="190"/>
      <c r="JFG15" s="190"/>
      <c r="JFH15" s="190"/>
      <c r="JFI15" s="190"/>
      <c r="JFJ15" s="190"/>
      <c r="JFK15" s="190"/>
      <c r="JFL15" s="190"/>
      <c r="JFM15" s="190"/>
      <c r="JFN15" s="190"/>
      <c r="JFO15" s="190"/>
      <c r="JFP15" s="190"/>
      <c r="JFQ15" s="190"/>
      <c r="JFR15" s="190"/>
      <c r="JFS15" s="190"/>
      <c r="JFT15" s="190"/>
      <c r="JFU15" s="190"/>
      <c r="JFV15" s="190"/>
      <c r="JFW15" s="190"/>
      <c r="JFX15" s="190"/>
      <c r="JFY15" s="190"/>
      <c r="JFZ15" s="190"/>
      <c r="JGA15" s="190"/>
      <c r="JGB15" s="190"/>
      <c r="JGC15" s="190"/>
      <c r="JGD15" s="190"/>
      <c r="JGE15" s="190"/>
      <c r="JGF15" s="190"/>
      <c r="JGG15" s="190"/>
      <c r="JGH15" s="190"/>
      <c r="JGI15" s="190"/>
      <c r="JGJ15" s="190"/>
      <c r="JGK15" s="190"/>
      <c r="JGL15" s="190"/>
      <c r="JGM15" s="190"/>
      <c r="JGN15" s="190"/>
      <c r="JGO15" s="190"/>
      <c r="JGP15" s="190"/>
      <c r="JGQ15" s="190"/>
      <c r="JGR15" s="190"/>
      <c r="JGS15" s="190"/>
      <c r="JGT15" s="190"/>
      <c r="JGU15" s="190"/>
      <c r="JGV15" s="190"/>
      <c r="JGW15" s="190"/>
      <c r="JGX15" s="190"/>
      <c r="JGY15" s="190"/>
      <c r="JGZ15" s="190"/>
      <c r="JHA15" s="190"/>
      <c r="JHB15" s="190"/>
      <c r="JHC15" s="190"/>
      <c r="JHD15" s="190"/>
      <c r="JHE15" s="190"/>
      <c r="JHF15" s="190"/>
      <c r="JHG15" s="190"/>
      <c r="JHH15" s="190"/>
      <c r="JHI15" s="190"/>
      <c r="JHJ15" s="190"/>
      <c r="JHK15" s="190"/>
      <c r="JHL15" s="190"/>
      <c r="JHM15" s="190"/>
      <c r="JHN15" s="190"/>
      <c r="JHO15" s="190"/>
      <c r="JHP15" s="190"/>
      <c r="JHQ15" s="190"/>
      <c r="JHR15" s="190"/>
      <c r="JHS15" s="190"/>
      <c r="JHT15" s="190"/>
      <c r="JHU15" s="190"/>
      <c r="JHV15" s="190"/>
      <c r="JHW15" s="190"/>
      <c r="JHX15" s="190"/>
      <c r="JHY15" s="190"/>
      <c r="JHZ15" s="190"/>
      <c r="JIA15" s="190"/>
      <c r="JIB15" s="190"/>
      <c r="JIC15" s="190"/>
      <c r="JID15" s="190"/>
      <c r="JIE15" s="190"/>
      <c r="JIF15" s="190"/>
      <c r="JIG15" s="190"/>
      <c r="JIH15" s="190"/>
      <c r="JII15" s="190"/>
      <c r="JIJ15" s="190"/>
      <c r="JIK15" s="190"/>
      <c r="JIL15" s="190"/>
      <c r="JIM15" s="190"/>
      <c r="JIN15" s="190"/>
      <c r="JIO15" s="190"/>
      <c r="JIP15" s="190"/>
      <c r="JIQ15" s="190"/>
      <c r="JIR15" s="190"/>
      <c r="JIS15" s="190"/>
      <c r="JIT15" s="190"/>
      <c r="JIU15" s="190"/>
      <c r="JIV15" s="190"/>
      <c r="JIW15" s="190"/>
      <c r="JIX15" s="190"/>
      <c r="JIY15" s="190"/>
      <c r="JIZ15" s="190"/>
      <c r="JJA15" s="190"/>
      <c r="JJB15" s="190"/>
      <c r="JJC15" s="190"/>
      <c r="JJD15" s="190"/>
      <c r="JJE15" s="190"/>
      <c r="JJF15" s="190"/>
      <c r="JJG15" s="190"/>
      <c r="JJH15" s="190"/>
      <c r="JJI15" s="190"/>
      <c r="JJJ15" s="190"/>
      <c r="JJK15" s="190"/>
      <c r="JJL15" s="190"/>
      <c r="JJM15" s="190"/>
      <c r="JJN15" s="190"/>
      <c r="JJO15" s="190"/>
      <c r="JJP15" s="190"/>
      <c r="JJQ15" s="190"/>
      <c r="JJR15" s="190"/>
      <c r="JJS15" s="190"/>
      <c r="JJT15" s="190"/>
      <c r="JJU15" s="190"/>
      <c r="JJV15" s="190"/>
      <c r="JJW15" s="190"/>
      <c r="JJX15" s="190"/>
      <c r="JJY15" s="190"/>
      <c r="JJZ15" s="190"/>
      <c r="JKA15" s="190"/>
      <c r="JKB15" s="190"/>
      <c r="JKC15" s="190"/>
      <c r="JKD15" s="190"/>
      <c r="JKE15" s="190"/>
      <c r="JKF15" s="190"/>
      <c r="JKG15" s="190"/>
      <c r="JKH15" s="190"/>
      <c r="JKI15" s="190"/>
      <c r="JKJ15" s="190"/>
      <c r="JKK15" s="190"/>
      <c r="JKL15" s="190"/>
      <c r="JKM15" s="190"/>
      <c r="JKN15" s="190"/>
      <c r="JKO15" s="190"/>
      <c r="JKP15" s="190"/>
      <c r="JKQ15" s="190"/>
      <c r="JKR15" s="190"/>
      <c r="JKS15" s="190"/>
      <c r="JKT15" s="190"/>
      <c r="JKU15" s="190"/>
      <c r="JKV15" s="190"/>
      <c r="JKW15" s="190"/>
      <c r="JKX15" s="190"/>
      <c r="JKY15" s="190"/>
      <c r="JKZ15" s="190"/>
      <c r="JLA15" s="190"/>
      <c r="JLB15" s="190"/>
      <c r="JLC15" s="190"/>
      <c r="JLD15" s="190"/>
      <c r="JLE15" s="190"/>
      <c r="JLF15" s="190"/>
      <c r="JLG15" s="190"/>
      <c r="JLH15" s="190"/>
      <c r="JLI15" s="190"/>
      <c r="JLJ15" s="190"/>
      <c r="JLK15" s="190"/>
      <c r="JLL15" s="190"/>
      <c r="JLM15" s="190"/>
      <c r="JLN15" s="190"/>
      <c r="JLO15" s="190"/>
      <c r="JLP15" s="190"/>
      <c r="JLQ15" s="190"/>
      <c r="JLR15" s="190"/>
      <c r="JLS15" s="190"/>
      <c r="JLT15" s="190"/>
      <c r="JLU15" s="190"/>
      <c r="JLV15" s="190"/>
      <c r="JLW15" s="190"/>
      <c r="JLX15" s="190"/>
      <c r="JLY15" s="190"/>
      <c r="JLZ15" s="190"/>
      <c r="JMA15" s="190"/>
      <c r="JMB15" s="190"/>
      <c r="JMC15" s="190"/>
      <c r="JMD15" s="190"/>
      <c r="JME15" s="190"/>
      <c r="JMF15" s="190"/>
      <c r="JMG15" s="190"/>
      <c r="JMH15" s="190"/>
      <c r="JMI15" s="190"/>
      <c r="JMJ15" s="190"/>
      <c r="JMK15" s="190"/>
      <c r="JML15" s="190"/>
      <c r="JMM15" s="190"/>
      <c r="JMN15" s="190"/>
      <c r="JMO15" s="190"/>
      <c r="JMP15" s="190"/>
      <c r="JMQ15" s="190"/>
      <c r="JMR15" s="190"/>
      <c r="JMS15" s="190"/>
      <c r="JMT15" s="190"/>
      <c r="JMU15" s="190"/>
      <c r="JMV15" s="190"/>
      <c r="JMW15" s="190"/>
      <c r="JMX15" s="190"/>
      <c r="JMY15" s="190"/>
      <c r="JMZ15" s="190"/>
      <c r="JNA15" s="190"/>
      <c r="JNB15" s="190"/>
      <c r="JNC15" s="190"/>
      <c r="JND15" s="190"/>
      <c r="JNE15" s="190"/>
      <c r="JNF15" s="190"/>
      <c r="JNG15" s="190"/>
      <c r="JNH15" s="190"/>
      <c r="JNI15" s="190"/>
      <c r="JNJ15" s="190"/>
      <c r="JNK15" s="190"/>
      <c r="JNL15" s="190"/>
      <c r="JNM15" s="190"/>
      <c r="JNN15" s="190"/>
      <c r="JNO15" s="190"/>
      <c r="JNP15" s="190"/>
      <c r="JNQ15" s="190"/>
      <c r="JNR15" s="190"/>
      <c r="JNS15" s="190"/>
      <c r="JNT15" s="190"/>
      <c r="JNU15" s="190"/>
      <c r="JNV15" s="190"/>
      <c r="JNW15" s="190"/>
      <c r="JNX15" s="190"/>
      <c r="JNY15" s="190"/>
      <c r="JNZ15" s="190"/>
      <c r="JOA15" s="190"/>
      <c r="JOB15" s="190"/>
      <c r="JOC15" s="190"/>
      <c r="JOD15" s="190"/>
      <c r="JOE15" s="190"/>
      <c r="JOF15" s="190"/>
      <c r="JOG15" s="190"/>
      <c r="JOH15" s="190"/>
      <c r="JOI15" s="190"/>
      <c r="JOJ15" s="190"/>
      <c r="JOK15" s="190"/>
      <c r="JOL15" s="190"/>
      <c r="JOM15" s="190"/>
      <c r="JON15" s="190"/>
      <c r="JOO15" s="190"/>
      <c r="JOP15" s="190"/>
      <c r="JOQ15" s="190"/>
      <c r="JOR15" s="190"/>
      <c r="JOS15" s="190"/>
      <c r="JOT15" s="190"/>
      <c r="JOU15" s="190"/>
      <c r="JOV15" s="190"/>
      <c r="JOW15" s="190"/>
      <c r="JOX15" s="190"/>
      <c r="JOY15" s="190"/>
      <c r="JOZ15" s="190"/>
      <c r="JPA15" s="190"/>
      <c r="JPB15" s="190"/>
      <c r="JPC15" s="190"/>
      <c r="JPD15" s="190"/>
      <c r="JPE15" s="190"/>
      <c r="JPF15" s="190"/>
      <c r="JPG15" s="190"/>
      <c r="JPH15" s="190"/>
      <c r="JPI15" s="190"/>
      <c r="JPJ15" s="190"/>
      <c r="JPK15" s="190"/>
      <c r="JPL15" s="190"/>
      <c r="JPM15" s="190"/>
      <c r="JPN15" s="190"/>
      <c r="JPO15" s="190"/>
      <c r="JPP15" s="190"/>
      <c r="JPQ15" s="190"/>
      <c r="JPR15" s="190"/>
      <c r="JPS15" s="190"/>
      <c r="JPT15" s="190"/>
      <c r="JPU15" s="190"/>
      <c r="JPV15" s="190"/>
      <c r="JPW15" s="190"/>
      <c r="JPX15" s="190"/>
      <c r="JPY15" s="190"/>
      <c r="JPZ15" s="190"/>
      <c r="JQA15" s="190"/>
      <c r="JQB15" s="190"/>
      <c r="JQC15" s="190"/>
      <c r="JQD15" s="190"/>
      <c r="JQE15" s="190"/>
      <c r="JQF15" s="190"/>
      <c r="JQG15" s="190"/>
      <c r="JQH15" s="190"/>
      <c r="JQI15" s="190"/>
      <c r="JQJ15" s="190"/>
      <c r="JQK15" s="190"/>
      <c r="JQL15" s="190"/>
      <c r="JQM15" s="190"/>
      <c r="JQN15" s="190"/>
      <c r="JQO15" s="190"/>
      <c r="JQP15" s="190"/>
      <c r="JQQ15" s="190"/>
      <c r="JQR15" s="190"/>
      <c r="JQS15" s="190"/>
      <c r="JQT15" s="190"/>
      <c r="JQU15" s="190"/>
      <c r="JQV15" s="190"/>
      <c r="JQW15" s="190"/>
      <c r="JQX15" s="190"/>
      <c r="JQY15" s="190"/>
      <c r="JQZ15" s="190"/>
      <c r="JRA15" s="190"/>
      <c r="JRB15" s="190"/>
      <c r="JRC15" s="190"/>
      <c r="JRD15" s="190"/>
      <c r="JRE15" s="190"/>
      <c r="JRF15" s="190"/>
      <c r="JRG15" s="190"/>
      <c r="JRH15" s="190"/>
      <c r="JRI15" s="190"/>
      <c r="JRJ15" s="190"/>
      <c r="JRK15" s="190"/>
      <c r="JRL15" s="190"/>
      <c r="JRM15" s="190"/>
      <c r="JRN15" s="190"/>
      <c r="JRO15" s="190"/>
      <c r="JRP15" s="190"/>
      <c r="JRQ15" s="190"/>
      <c r="JRR15" s="190"/>
      <c r="JRS15" s="190"/>
      <c r="JRT15" s="190"/>
      <c r="JRU15" s="190"/>
      <c r="JRV15" s="190"/>
      <c r="JRW15" s="190"/>
      <c r="JRX15" s="190"/>
      <c r="JRY15" s="190"/>
      <c r="JRZ15" s="190"/>
      <c r="JSA15" s="190"/>
      <c r="JSB15" s="190"/>
      <c r="JSC15" s="190"/>
      <c r="JSD15" s="190"/>
      <c r="JSE15" s="190"/>
      <c r="JSF15" s="190"/>
      <c r="JSG15" s="190"/>
      <c r="JSH15" s="190"/>
      <c r="JSI15" s="190"/>
      <c r="JSJ15" s="190"/>
      <c r="JSK15" s="190"/>
      <c r="JSL15" s="190"/>
      <c r="JSM15" s="190"/>
      <c r="JSN15" s="190"/>
      <c r="JSO15" s="190"/>
      <c r="JSP15" s="190"/>
      <c r="JSQ15" s="190"/>
      <c r="JSR15" s="190"/>
      <c r="JSS15" s="190"/>
      <c r="JST15" s="190"/>
      <c r="JSU15" s="190"/>
      <c r="JSV15" s="190"/>
      <c r="JSW15" s="190"/>
      <c r="JSX15" s="190"/>
      <c r="JSY15" s="190"/>
      <c r="JSZ15" s="190"/>
      <c r="JTA15" s="190"/>
      <c r="JTB15" s="190"/>
      <c r="JTC15" s="190"/>
      <c r="JTD15" s="190"/>
      <c r="JTE15" s="190"/>
      <c r="JTF15" s="190"/>
      <c r="JTG15" s="190"/>
      <c r="JTH15" s="190"/>
      <c r="JTI15" s="190"/>
      <c r="JTJ15" s="190"/>
      <c r="JTK15" s="190"/>
      <c r="JTL15" s="190"/>
      <c r="JTM15" s="190"/>
      <c r="JTN15" s="190"/>
      <c r="JTO15" s="190"/>
      <c r="JTP15" s="190"/>
      <c r="JTQ15" s="190"/>
      <c r="JTR15" s="190"/>
      <c r="JTS15" s="190"/>
      <c r="JTT15" s="190"/>
      <c r="JTU15" s="190"/>
      <c r="JTV15" s="190"/>
      <c r="JTW15" s="190"/>
      <c r="JTX15" s="190"/>
      <c r="JTY15" s="190"/>
      <c r="JTZ15" s="190"/>
      <c r="JUA15" s="190"/>
      <c r="JUB15" s="190"/>
      <c r="JUC15" s="190"/>
      <c r="JUD15" s="190"/>
      <c r="JUE15" s="190"/>
      <c r="JUF15" s="190"/>
      <c r="JUG15" s="190"/>
      <c r="JUH15" s="190"/>
      <c r="JUI15" s="190"/>
      <c r="JUJ15" s="190"/>
      <c r="JUK15" s="190"/>
      <c r="JUL15" s="190"/>
      <c r="JUM15" s="190"/>
      <c r="JUN15" s="190"/>
      <c r="JUO15" s="190"/>
      <c r="JUP15" s="190"/>
      <c r="JUQ15" s="190"/>
      <c r="JUR15" s="190"/>
      <c r="JUS15" s="190"/>
      <c r="JUT15" s="190"/>
      <c r="JUU15" s="190"/>
      <c r="JUV15" s="190"/>
      <c r="JUW15" s="190"/>
      <c r="JUX15" s="190"/>
      <c r="JUY15" s="190"/>
      <c r="JUZ15" s="190"/>
      <c r="JVA15" s="190"/>
      <c r="JVB15" s="190"/>
      <c r="JVC15" s="190"/>
      <c r="JVD15" s="190"/>
      <c r="JVE15" s="190"/>
      <c r="JVF15" s="190"/>
      <c r="JVG15" s="190"/>
      <c r="JVH15" s="190"/>
      <c r="JVI15" s="190"/>
      <c r="JVJ15" s="190"/>
      <c r="JVK15" s="190"/>
      <c r="JVL15" s="190"/>
      <c r="JVM15" s="190"/>
      <c r="JVN15" s="190"/>
      <c r="JVO15" s="190"/>
      <c r="JVP15" s="190"/>
      <c r="JVQ15" s="190"/>
      <c r="JVR15" s="190"/>
      <c r="JVS15" s="190"/>
      <c r="JVT15" s="190"/>
      <c r="JVU15" s="190"/>
      <c r="JVV15" s="190"/>
      <c r="JVW15" s="190"/>
      <c r="JVX15" s="190"/>
      <c r="JVY15" s="190"/>
      <c r="JVZ15" s="190"/>
      <c r="JWA15" s="190"/>
      <c r="JWB15" s="190"/>
      <c r="JWC15" s="190"/>
      <c r="JWD15" s="190"/>
      <c r="JWE15" s="190"/>
      <c r="JWF15" s="190"/>
      <c r="JWG15" s="190"/>
      <c r="JWH15" s="190"/>
      <c r="JWI15" s="190"/>
      <c r="JWJ15" s="190"/>
      <c r="JWK15" s="190"/>
      <c r="JWL15" s="190"/>
      <c r="JWM15" s="190"/>
      <c r="JWN15" s="190"/>
      <c r="JWO15" s="190"/>
      <c r="JWP15" s="190"/>
      <c r="JWQ15" s="190"/>
      <c r="JWR15" s="190"/>
      <c r="JWS15" s="190"/>
      <c r="JWT15" s="190"/>
      <c r="JWU15" s="190"/>
      <c r="JWV15" s="190"/>
      <c r="JWW15" s="190"/>
      <c r="JWX15" s="190"/>
      <c r="JWY15" s="190"/>
      <c r="JWZ15" s="190"/>
      <c r="JXA15" s="190"/>
      <c r="JXB15" s="190"/>
      <c r="JXC15" s="190"/>
      <c r="JXD15" s="190"/>
      <c r="JXE15" s="190"/>
      <c r="JXF15" s="190"/>
      <c r="JXG15" s="190"/>
      <c r="JXH15" s="190"/>
      <c r="JXI15" s="190"/>
      <c r="JXJ15" s="190"/>
      <c r="JXK15" s="190"/>
      <c r="JXL15" s="190"/>
      <c r="JXM15" s="190"/>
      <c r="JXN15" s="190"/>
      <c r="JXO15" s="190"/>
      <c r="JXP15" s="190"/>
      <c r="JXQ15" s="190"/>
      <c r="JXR15" s="190"/>
      <c r="JXS15" s="190"/>
      <c r="JXT15" s="190"/>
      <c r="JXU15" s="190"/>
      <c r="JXV15" s="190"/>
      <c r="JXW15" s="190"/>
      <c r="JXX15" s="190"/>
      <c r="JXY15" s="190"/>
      <c r="JXZ15" s="190"/>
      <c r="JYA15" s="190"/>
      <c r="JYB15" s="190"/>
      <c r="JYC15" s="190"/>
      <c r="JYD15" s="190"/>
      <c r="JYE15" s="190"/>
      <c r="JYF15" s="190"/>
      <c r="JYG15" s="190"/>
      <c r="JYH15" s="190"/>
      <c r="JYI15" s="190"/>
      <c r="JYJ15" s="190"/>
      <c r="JYK15" s="190"/>
      <c r="JYL15" s="190"/>
      <c r="JYM15" s="190"/>
      <c r="JYN15" s="190"/>
      <c r="JYO15" s="190"/>
      <c r="JYP15" s="190"/>
      <c r="JYQ15" s="190"/>
      <c r="JYR15" s="190"/>
      <c r="JYS15" s="190"/>
      <c r="JYT15" s="190"/>
      <c r="JYU15" s="190"/>
      <c r="JYV15" s="190"/>
      <c r="JYW15" s="190"/>
      <c r="JYX15" s="190"/>
      <c r="JYY15" s="190"/>
      <c r="JYZ15" s="190"/>
      <c r="JZA15" s="190"/>
      <c r="JZB15" s="190"/>
      <c r="JZC15" s="190"/>
      <c r="JZD15" s="190"/>
      <c r="JZE15" s="190"/>
      <c r="JZF15" s="190"/>
      <c r="JZG15" s="190"/>
      <c r="JZH15" s="190"/>
      <c r="JZI15" s="190"/>
      <c r="JZJ15" s="190"/>
      <c r="JZK15" s="190"/>
      <c r="JZL15" s="190"/>
      <c r="JZM15" s="190"/>
      <c r="JZN15" s="190"/>
      <c r="JZO15" s="190"/>
      <c r="JZP15" s="190"/>
      <c r="JZQ15" s="190"/>
      <c r="JZR15" s="190"/>
      <c r="JZS15" s="190"/>
      <c r="JZT15" s="190"/>
      <c r="JZU15" s="190"/>
      <c r="JZV15" s="190"/>
      <c r="JZW15" s="190"/>
      <c r="JZX15" s="190"/>
      <c r="JZY15" s="190"/>
      <c r="JZZ15" s="190"/>
      <c r="KAA15" s="190"/>
      <c r="KAB15" s="190"/>
      <c r="KAC15" s="190"/>
      <c r="KAD15" s="190"/>
      <c r="KAE15" s="190"/>
      <c r="KAF15" s="190"/>
      <c r="KAG15" s="190"/>
      <c r="KAH15" s="190"/>
      <c r="KAI15" s="190"/>
      <c r="KAJ15" s="190"/>
      <c r="KAK15" s="190"/>
      <c r="KAL15" s="190"/>
      <c r="KAM15" s="190"/>
      <c r="KAN15" s="190"/>
      <c r="KAO15" s="190"/>
      <c r="KAP15" s="190"/>
      <c r="KAQ15" s="190"/>
      <c r="KAR15" s="190"/>
      <c r="KAS15" s="190"/>
      <c r="KAT15" s="190"/>
      <c r="KAU15" s="190"/>
      <c r="KAV15" s="190"/>
      <c r="KAW15" s="190"/>
      <c r="KAX15" s="190"/>
      <c r="KAY15" s="190"/>
      <c r="KAZ15" s="190"/>
      <c r="KBA15" s="190"/>
      <c r="KBB15" s="190"/>
      <c r="KBC15" s="190"/>
      <c r="KBD15" s="190"/>
      <c r="KBE15" s="190"/>
      <c r="KBF15" s="190"/>
      <c r="KBG15" s="190"/>
      <c r="KBH15" s="190"/>
      <c r="KBI15" s="190"/>
      <c r="KBJ15" s="190"/>
      <c r="KBK15" s="190"/>
      <c r="KBL15" s="190"/>
      <c r="KBM15" s="190"/>
      <c r="KBN15" s="190"/>
      <c r="KBO15" s="190"/>
      <c r="KBP15" s="190"/>
      <c r="KBQ15" s="190"/>
      <c r="KBR15" s="190"/>
      <c r="KBS15" s="190"/>
      <c r="KBT15" s="190"/>
      <c r="KBU15" s="190"/>
      <c r="KBV15" s="190"/>
      <c r="KBW15" s="190"/>
      <c r="KBX15" s="190"/>
      <c r="KBY15" s="190"/>
      <c r="KBZ15" s="190"/>
      <c r="KCA15" s="190"/>
      <c r="KCB15" s="190"/>
      <c r="KCC15" s="190"/>
      <c r="KCD15" s="190"/>
      <c r="KCE15" s="190"/>
      <c r="KCF15" s="190"/>
      <c r="KCG15" s="190"/>
      <c r="KCH15" s="190"/>
      <c r="KCI15" s="190"/>
      <c r="KCJ15" s="190"/>
      <c r="KCK15" s="190"/>
      <c r="KCL15" s="190"/>
      <c r="KCM15" s="190"/>
      <c r="KCN15" s="190"/>
      <c r="KCO15" s="190"/>
      <c r="KCP15" s="190"/>
      <c r="KCQ15" s="190"/>
      <c r="KCR15" s="190"/>
      <c r="KCS15" s="190"/>
      <c r="KCT15" s="190"/>
      <c r="KCU15" s="190"/>
      <c r="KCV15" s="190"/>
      <c r="KCW15" s="190"/>
      <c r="KCX15" s="190"/>
      <c r="KCY15" s="190"/>
      <c r="KCZ15" s="190"/>
      <c r="KDA15" s="190"/>
      <c r="KDB15" s="190"/>
      <c r="KDC15" s="190"/>
      <c r="KDD15" s="190"/>
      <c r="KDE15" s="190"/>
      <c r="KDF15" s="190"/>
      <c r="KDG15" s="190"/>
      <c r="KDH15" s="190"/>
      <c r="KDI15" s="190"/>
      <c r="KDJ15" s="190"/>
      <c r="KDK15" s="190"/>
      <c r="KDL15" s="190"/>
      <c r="KDM15" s="190"/>
      <c r="KDN15" s="190"/>
      <c r="KDO15" s="190"/>
      <c r="KDP15" s="190"/>
      <c r="KDQ15" s="190"/>
      <c r="KDR15" s="190"/>
      <c r="KDS15" s="190"/>
      <c r="KDT15" s="190"/>
      <c r="KDU15" s="190"/>
      <c r="KDV15" s="190"/>
      <c r="KDW15" s="190"/>
      <c r="KDX15" s="190"/>
      <c r="KDY15" s="190"/>
      <c r="KDZ15" s="190"/>
      <c r="KEA15" s="190"/>
      <c r="KEB15" s="190"/>
      <c r="KEC15" s="190"/>
      <c r="KED15" s="190"/>
      <c r="KEE15" s="190"/>
      <c r="KEF15" s="190"/>
      <c r="KEG15" s="190"/>
      <c r="KEH15" s="190"/>
      <c r="KEI15" s="190"/>
      <c r="KEJ15" s="190"/>
      <c r="KEK15" s="190"/>
      <c r="KEL15" s="190"/>
      <c r="KEM15" s="190"/>
      <c r="KEN15" s="190"/>
      <c r="KEO15" s="190"/>
      <c r="KEP15" s="190"/>
      <c r="KEQ15" s="190"/>
      <c r="KER15" s="190"/>
      <c r="KES15" s="190"/>
      <c r="KET15" s="190"/>
      <c r="KEU15" s="190"/>
      <c r="KEV15" s="190"/>
      <c r="KEW15" s="190"/>
      <c r="KEX15" s="190"/>
      <c r="KEY15" s="190"/>
      <c r="KEZ15" s="190"/>
      <c r="KFA15" s="190"/>
      <c r="KFB15" s="190"/>
      <c r="KFC15" s="190"/>
      <c r="KFD15" s="190"/>
      <c r="KFE15" s="190"/>
      <c r="KFF15" s="190"/>
      <c r="KFG15" s="190"/>
      <c r="KFH15" s="190"/>
      <c r="KFI15" s="190"/>
      <c r="KFJ15" s="190"/>
      <c r="KFK15" s="190"/>
      <c r="KFL15" s="190"/>
      <c r="KFM15" s="190"/>
      <c r="KFN15" s="190"/>
      <c r="KFO15" s="190"/>
      <c r="KFP15" s="190"/>
      <c r="KFQ15" s="190"/>
      <c r="KFR15" s="190"/>
      <c r="KFS15" s="190"/>
      <c r="KFT15" s="190"/>
      <c r="KFU15" s="190"/>
      <c r="KFV15" s="190"/>
      <c r="KFW15" s="190"/>
      <c r="KFX15" s="190"/>
      <c r="KFY15" s="190"/>
      <c r="KFZ15" s="190"/>
      <c r="KGA15" s="190"/>
      <c r="KGB15" s="190"/>
      <c r="KGC15" s="190"/>
      <c r="KGD15" s="190"/>
      <c r="KGE15" s="190"/>
      <c r="KGF15" s="190"/>
      <c r="KGG15" s="190"/>
      <c r="KGH15" s="190"/>
      <c r="KGI15" s="190"/>
      <c r="KGJ15" s="190"/>
      <c r="KGK15" s="190"/>
      <c r="KGL15" s="190"/>
      <c r="KGM15" s="190"/>
      <c r="KGN15" s="190"/>
      <c r="KGO15" s="190"/>
      <c r="KGP15" s="190"/>
      <c r="KGQ15" s="190"/>
      <c r="KGR15" s="190"/>
      <c r="KGS15" s="190"/>
      <c r="KGT15" s="190"/>
      <c r="KGU15" s="190"/>
      <c r="KGV15" s="190"/>
      <c r="KGW15" s="190"/>
      <c r="KGX15" s="190"/>
      <c r="KGY15" s="190"/>
      <c r="KGZ15" s="190"/>
      <c r="KHA15" s="190"/>
      <c r="KHB15" s="190"/>
      <c r="KHC15" s="190"/>
      <c r="KHD15" s="190"/>
      <c r="KHE15" s="190"/>
      <c r="KHF15" s="190"/>
      <c r="KHG15" s="190"/>
      <c r="KHH15" s="190"/>
      <c r="KHI15" s="190"/>
      <c r="KHJ15" s="190"/>
      <c r="KHK15" s="190"/>
      <c r="KHL15" s="190"/>
      <c r="KHM15" s="190"/>
      <c r="KHN15" s="190"/>
      <c r="KHO15" s="190"/>
      <c r="KHP15" s="190"/>
      <c r="KHQ15" s="190"/>
      <c r="KHR15" s="190"/>
      <c r="KHS15" s="190"/>
      <c r="KHT15" s="190"/>
      <c r="KHU15" s="190"/>
      <c r="KHV15" s="190"/>
      <c r="KHW15" s="190"/>
      <c r="KHX15" s="190"/>
      <c r="KHY15" s="190"/>
      <c r="KHZ15" s="190"/>
      <c r="KIA15" s="190"/>
      <c r="KIB15" s="190"/>
      <c r="KIC15" s="190"/>
      <c r="KID15" s="190"/>
      <c r="KIE15" s="190"/>
      <c r="KIF15" s="190"/>
      <c r="KIG15" s="190"/>
      <c r="KIH15" s="190"/>
      <c r="KII15" s="190"/>
      <c r="KIJ15" s="190"/>
      <c r="KIK15" s="190"/>
      <c r="KIL15" s="190"/>
      <c r="KIM15" s="190"/>
      <c r="KIN15" s="190"/>
      <c r="KIO15" s="190"/>
      <c r="KIP15" s="190"/>
      <c r="KIQ15" s="190"/>
      <c r="KIR15" s="190"/>
      <c r="KIS15" s="190"/>
      <c r="KIT15" s="190"/>
      <c r="KIU15" s="190"/>
      <c r="KIV15" s="190"/>
      <c r="KIW15" s="190"/>
      <c r="KIX15" s="190"/>
      <c r="KIY15" s="190"/>
      <c r="KIZ15" s="190"/>
      <c r="KJA15" s="190"/>
      <c r="KJB15" s="190"/>
      <c r="KJC15" s="190"/>
      <c r="KJD15" s="190"/>
      <c r="KJE15" s="190"/>
      <c r="KJF15" s="190"/>
      <c r="KJG15" s="190"/>
      <c r="KJH15" s="190"/>
      <c r="KJI15" s="190"/>
      <c r="KJJ15" s="190"/>
      <c r="KJK15" s="190"/>
      <c r="KJL15" s="190"/>
      <c r="KJM15" s="190"/>
      <c r="KJN15" s="190"/>
      <c r="KJO15" s="190"/>
      <c r="KJP15" s="190"/>
      <c r="KJQ15" s="190"/>
      <c r="KJR15" s="190"/>
      <c r="KJS15" s="190"/>
      <c r="KJT15" s="190"/>
      <c r="KJU15" s="190"/>
      <c r="KJV15" s="190"/>
      <c r="KJW15" s="190"/>
      <c r="KJX15" s="190"/>
      <c r="KJY15" s="190"/>
      <c r="KJZ15" s="190"/>
      <c r="KKA15" s="190"/>
      <c r="KKB15" s="190"/>
      <c r="KKC15" s="190"/>
      <c r="KKD15" s="190"/>
      <c r="KKE15" s="190"/>
      <c r="KKF15" s="190"/>
      <c r="KKG15" s="190"/>
      <c r="KKH15" s="190"/>
      <c r="KKI15" s="190"/>
      <c r="KKJ15" s="190"/>
      <c r="KKK15" s="190"/>
      <c r="KKL15" s="190"/>
      <c r="KKM15" s="190"/>
      <c r="KKN15" s="190"/>
      <c r="KKO15" s="190"/>
      <c r="KKP15" s="190"/>
      <c r="KKQ15" s="190"/>
      <c r="KKR15" s="190"/>
      <c r="KKS15" s="190"/>
      <c r="KKT15" s="190"/>
      <c r="KKU15" s="190"/>
      <c r="KKV15" s="190"/>
      <c r="KKW15" s="190"/>
      <c r="KKX15" s="190"/>
      <c r="KKY15" s="190"/>
      <c r="KKZ15" s="190"/>
      <c r="KLA15" s="190"/>
      <c r="KLB15" s="190"/>
      <c r="KLC15" s="190"/>
      <c r="KLD15" s="190"/>
      <c r="KLE15" s="190"/>
      <c r="KLF15" s="190"/>
      <c r="KLG15" s="190"/>
      <c r="KLH15" s="190"/>
      <c r="KLI15" s="190"/>
      <c r="KLJ15" s="190"/>
      <c r="KLK15" s="190"/>
      <c r="KLL15" s="190"/>
      <c r="KLM15" s="190"/>
      <c r="KLN15" s="190"/>
      <c r="KLO15" s="190"/>
      <c r="KLP15" s="190"/>
      <c r="KLQ15" s="190"/>
      <c r="KLR15" s="190"/>
      <c r="KLS15" s="190"/>
      <c r="KLT15" s="190"/>
      <c r="KLU15" s="190"/>
      <c r="KLV15" s="190"/>
      <c r="KLW15" s="190"/>
      <c r="KLX15" s="190"/>
      <c r="KLY15" s="190"/>
      <c r="KLZ15" s="190"/>
      <c r="KMA15" s="190"/>
      <c r="KMB15" s="190"/>
      <c r="KMC15" s="190"/>
      <c r="KMD15" s="190"/>
      <c r="KME15" s="190"/>
      <c r="KMF15" s="190"/>
      <c r="KMG15" s="190"/>
      <c r="KMH15" s="190"/>
      <c r="KMI15" s="190"/>
      <c r="KMJ15" s="190"/>
      <c r="KMK15" s="190"/>
      <c r="KML15" s="190"/>
      <c r="KMM15" s="190"/>
      <c r="KMN15" s="190"/>
      <c r="KMO15" s="190"/>
      <c r="KMP15" s="190"/>
      <c r="KMQ15" s="190"/>
      <c r="KMR15" s="190"/>
      <c r="KMS15" s="190"/>
      <c r="KMT15" s="190"/>
      <c r="KMU15" s="190"/>
      <c r="KMV15" s="190"/>
      <c r="KMW15" s="190"/>
      <c r="KMX15" s="190"/>
      <c r="KMY15" s="190"/>
      <c r="KMZ15" s="190"/>
      <c r="KNA15" s="190"/>
      <c r="KNB15" s="190"/>
      <c r="KNC15" s="190"/>
      <c r="KND15" s="190"/>
      <c r="KNE15" s="190"/>
      <c r="KNF15" s="190"/>
      <c r="KNG15" s="190"/>
      <c r="KNH15" s="190"/>
      <c r="KNI15" s="190"/>
      <c r="KNJ15" s="190"/>
      <c r="KNK15" s="190"/>
      <c r="KNL15" s="190"/>
      <c r="KNM15" s="190"/>
      <c r="KNN15" s="190"/>
      <c r="KNO15" s="190"/>
      <c r="KNP15" s="190"/>
      <c r="KNQ15" s="190"/>
      <c r="KNR15" s="190"/>
      <c r="KNS15" s="190"/>
      <c r="KNT15" s="190"/>
      <c r="KNU15" s="190"/>
      <c r="KNV15" s="190"/>
      <c r="KNW15" s="190"/>
      <c r="KNX15" s="190"/>
      <c r="KNY15" s="190"/>
      <c r="KNZ15" s="190"/>
      <c r="KOA15" s="190"/>
      <c r="KOB15" s="190"/>
      <c r="KOC15" s="190"/>
      <c r="KOD15" s="190"/>
      <c r="KOE15" s="190"/>
      <c r="KOF15" s="190"/>
      <c r="KOG15" s="190"/>
      <c r="KOH15" s="190"/>
      <c r="KOI15" s="190"/>
      <c r="KOJ15" s="190"/>
      <c r="KOK15" s="190"/>
      <c r="KOL15" s="190"/>
      <c r="KOM15" s="190"/>
      <c r="KON15" s="190"/>
      <c r="KOO15" s="190"/>
      <c r="KOP15" s="190"/>
      <c r="KOQ15" s="190"/>
      <c r="KOR15" s="190"/>
      <c r="KOS15" s="190"/>
      <c r="KOT15" s="190"/>
      <c r="KOU15" s="190"/>
      <c r="KOV15" s="190"/>
      <c r="KOW15" s="190"/>
      <c r="KOX15" s="190"/>
      <c r="KOY15" s="190"/>
      <c r="KOZ15" s="190"/>
      <c r="KPA15" s="190"/>
      <c r="KPB15" s="190"/>
      <c r="KPC15" s="190"/>
      <c r="KPD15" s="190"/>
      <c r="KPE15" s="190"/>
      <c r="KPF15" s="190"/>
      <c r="KPG15" s="190"/>
      <c r="KPH15" s="190"/>
      <c r="KPI15" s="190"/>
      <c r="KPJ15" s="190"/>
      <c r="KPK15" s="190"/>
      <c r="KPL15" s="190"/>
      <c r="KPM15" s="190"/>
      <c r="KPN15" s="190"/>
      <c r="KPO15" s="190"/>
      <c r="KPP15" s="190"/>
      <c r="KPQ15" s="190"/>
      <c r="KPR15" s="190"/>
      <c r="KPS15" s="190"/>
      <c r="KPT15" s="190"/>
      <c r="KPU15" s="190"/>
      <c r="KPV15" s="190"/>
      <c r="KPW15" s="190"/>
      <c r="KPX15" s="190"/>
      <c r="KPY15" s="190"/>
      <c r="KPZ15" s="190"/>
      <c r="KQA15" s="190"/>
      <c r="KQB15" s="190"/>
      <c r="KQC15" s="190"/>
      <c r="KQD15" s="190"/>
      <c r="KQE15" s="190"/>
      <c r="KQF15" s="190"/>
      <c r="KQG15" s="190"/>
      <c r="KQH15" s="190"/>
      <c r="KQI15" s="190"/>
      <c r="KQJ15" s="190"/>
      <c r="KQK15" s="190"/>
      <c r="KQL15" s="190"/>
      <c r="KQM15" s="190"/>
      <c r="KQN15" s="190"/>
      <c r="KQO15" s="190"/>
      <c r="KQP15" s="190"/>
      <c r="KQQ15" s="190"/>
      <c r="KQR15" s="190"/>
      <c r="KQS15" s="190"/>
      <c r="KQT15" s="190"/>
      <c r="KQU15" s="190"/>
      <c r="KQV15" s="190"/>
      <c r="KQW15" s="190"/>
      <c r="KQX15" s="190"/>
      <c r="KQY15" s="190"/>
      <c r="KQZ15" s="190"/>
      <c r="KRA15" s="190"/>
      <c r="KRB15" s="190"/>
      <c r="KRC15" s="190"/>
      <c r="KRD15" s="190"/>
      <c r="KRE15" s="190"/>
      <c r="KRF15" s="190"/>
      <c r="KRG15" s="190"/>
      <c r="KRH15" s="190"/>
      <c r="KRI15" s="190"/>
      <c r="KRJ15" s="190"/>
      <c r="KRK15" s="190"/>
      <c r="KRL15" s="190"/>
      <c r="KRM15" s="190"/>
      <c r="KRN15" s="190"/>
      <c r="KRO15" s="190"/>
      <c r="KRP15" s="190"/>
      <c r="KRQ15" s="190"/>
      <c r="KRR15" s="190"/>
      <c r="KRS15" s="190"/>
      <c r="KRT15" s="190"/>
      <c r="KRU15" s="190"/>
      <c r="KRV15" s="190"/>
      <c r="KRW15" s="190"/>
      <c r="KRX15" s="190"/>
      <c r="KRY15" s="190"/>
      <c r="KRZ15" s="190"/>
      <c r="KSA15" s="190"/>
      <c r="KSB15" s="190"/>
      <c r="KSC15" s="190"/>
      <c r="KSD15" s="190"/>
      <c r="KSE15" s="190"/>
      <c r="KSF15" s="190"/>
      <c r="KSG15" s="190"/>
      <c r="KSH15" s="190"/>
      <c r="KSI15" s="190"/>
      <c r="KSJ15" s="190"/>
      <c r="KSK15" s="190"/>
      <c r="KSL15" s="190"/>
      <c r="KSM15" s="190"/>
      <c r="KSN15" s="190"/>
      <c r="KSO15" s="190"/>
      <c r="KSP15" s="190"/>
      <c r="KSQ15" s="190"/>
      <c r="KSR15" s="190"/>
      <c r="KSS15" s="190"/>
      <c r="KST15" s="190"/>
      <c r="KSU15" s="190"/>
      <c r="KSV15" s="190"/>
      <c r="KSW15" s="190"/>
      <c r="KSX15" s="190"/>
      <c r="KSY15" s="190"/>
      <c r="KSZ15" s="190"/>
      <c r="KTA15" s="190"/>
      <c r="KTB15" s="190"/>
      <c r="KTC15" s="190"/>
      <c r="KTD15" s="190"/>
      <c r="KTE15" s="190"/>
      <c r="KTF15" s="190"/>
      <c r="KTG15" s="190"/>
      <c r="KTH15" s="190"/>
      <c r="KTI15" s="190"/>
      <c r="KTJ15" s="190"/>
      <c r="KTK15" s="190"/>
      <c r="KTL15" s="190"/>
      <c r="KTM15" s="190"/>
      <c r="KTN15" s="190"/>
      <c r="KTO15" s="190"/>
      <c r="KTP15" s="190"/>
      <c r="KTQ15" s="190"/>
      <c r="KTR15" s="190"/>
      <c r="KTS15" s="190"/>
      <c r="KTT15" s="190"/>
      <c r="KTU15" s="190"/>
      <c r="KTV15" s="190"/>
      <c r="KTW15" s="190"/>
      <c r="KTX15" s="190"/>
      <c r="KTY15" s="190"/>
      <c r="KTZ15" s="190"/>
      <c r="KUA15" s="190"/>
      <c r="KUB15" s="190"/>
      <c r="KUC15" s="190"/>
      <c r="KUD15" s="190"/>
      <c r="KUE15" s="190"/>
      <c r="KUF15" s="190"/>
      <c r="KUG15" s="190"/>
      <c r="KUH15" s="190"/>
      <c r="KUI15" s="190"/>
      <c r="KUJ15" s="190"/>
      <c r="KUK15" s="190"/>
      <c r="KUL15" s="190"/>
      <c r="KUM15" s="190"/>
      <c r="KUN15" s="190"/>
      <c r="KUO15" s="190"/>
      <c r="KUP15" s="190"/>
      <c r="KUQ15" s="190"/>
      <c r="KUR15" s="190"/>
      <c r="KUS15" s="190"/>
      <c r="KUT15" s="190"/>
      <c r="KUU15" s="190"/>
      <c r="KUV15" s="190"/>
      <c r="KUW15" s="190"/>
      <c r="KUX15" s="190"/>
      <c r="KUY15" s="190"/>
      <c r="KUZ15" s="190"/>
      <c r="KVA15" s="190"/>
      <c r="KVB15" s="190"/>
      <c r="KVC15" s="190"/>
      <c r="KVD15" s="190"/>
      <c r="KVE15" s="190"/>
      <c r="KVF15" s="190"/>
      <c r="KVG15" s="190"/>
      <c r="KVH15" s="190"/>
      <c r="KVI15" s="190"/>
      <c r="KVJ15" s="190"/>
      <c r="KVK15" s="190"/>
      <c r="KVL15" s="190"/>
      <c r="KVM15" s="190"/>
      <c r="KVN15" s="190"/>
      <c r="KVO15" s="190"/>
      <c r="KVP15" s="190"/>
      <c r="KVQ15" s="190"/>
      <c r="KVR15" s="190"/>
      <c r="KVS15" s="190"/>
      <c r="KVT15" s="190"/>
      <c r="KVU15" s="190"/>
      <c r="KVV15" s="190"/>
      <c r="KVW15" s="190"/>
      <c r="KVX15" s="190"/>
      <c r="KVY15" s="190"/>
      <c r="KVZ15" s="190"/>
      <c r="KWA15" s="190"/>
      <c r="KWB15" s="190"/>
      <c r="KWC15" s="190"/>
      <c r="KWD15" s="190"/>
      <c r="KWE15" s="190"/>
      <c r="KWF15" s="190"/>
      <c r="KWG15" s="190"/>
      <c r="KWH15" s="190"/>
      <c r="KWI15" s="190"/>
      <c r="KWJ15" s="190"/>
      <c r="KWK15" s="190"/>
      <c r="KWL15" s="190"/>
      <c r="KWM15" s="190"/>
      <c r="KWN15" s="190"/>
      <c r="KWO15" s="190"/>
      <c r="KWP15" s="190"/>
      <c r="KWQ15" s="190"/>
      <c r="KWR15" s="190"/>
      <c r="KWS15" s="190"/>
      <c r="KWT15" s="190"/>
      <c r="KWU15" s="190"/>
      <c r="KWV15" s="190"/>
      <c r="KWW15" s="190"/>
      <c r="KWX15" s="190"/>
      <c r="KWY15" s="190"/>
      <c r="KWZ15" s="190"/>
      <c r="KXA15" s="190"/>
      <c r="KXB15" s="190"/>
      <c r="KXC15" s="190"/>
      <c r="KXD15" s="190"/>
      <c r="KXE15" s="190"/>
      <c r="KXF15" s="190"/>
      <c r="KXG15" s="190"/>
      <c r="KXH15" s="190"/>
      <c r="KXI15" s="190"/>
      <c r="KXJ15" s="190"/>
      <c r="KXK15" s="190"/>
      <c r="KXL15" s="190"/>
      <c r="KXM15" s="190"/>
      <c r="KXN15" s="190"/>
      <c r="KXO15" s="190"/>
      <c r="KXP15" s="190"/>
      <c r="KXQ15" s="190"/>
      <c r="KXR15" s="190"/>
      <c r="KXS15" s="190"/>
      <c r="KXT15" s="190"/>
      <c r="KXU15" s="190"/>
      <c r="KXV15" s="190"/>
      <c r="KXW15" s="190"/>
      <c r="KXX15" s="190"/>
      <c r="KXY15" s="190"/>
      <c r="KXZ15" s="190"/>
      <c r="KYA15" s="190"/>
      <c r="KYB15" s="190"/>
      <c r="KYC15" s="190"/>
      <c r="KYD15" s="190"/>
      <c r="KYE15" s="190"/>
      <c r="KYF15" s="190"/>
      <c r="KYG15" s="190"/>
      <c r="KYH15" s="190"/>
      <c r="KYI15" s="190"/>
      <c r="KYJ15" s="190"/>
      <c r="KYK15" s="190"/>
      <c r="KYL15" s="190"/>
      <c r="KYM15" s="190"/>
      <c r="KYN15" s="190"/>
      <c r="KYO15" s="190"/>
      <c r="KYP15" s="190"/>
      <c r="KYQ15" s="190"/>
      <c r="KYR15" s="190"/>
      <c r="KYS15" s="190"/>
      <c r="KYT15" s="190"/>
      <c r="KYU15" s="190"/>
      <c r="KYV15" s="190"/>
      <c r="KYW15" s="190"/>
      <c r="KYX15" s="190"/>
      <c r="KYY15" s="190"/>
      <c r="KYZ15" s="190"/>
      <c r="KZA15" s="190"/>
      <c r="KZB15" s="190"/>
      <c r="KZC15" s="190"/>
      <c r="KZD15" s="190"/>
      <c r="KZE15" s="190"/>
      <c r="KZF15" s="190"/>
      <c r="KZG15" s="190"/>
      <c r="KZH15" s="190"/>
      <c r="KZI15" s="190"/>
      <c r="KZJ15" s="190"/>
      <c r="KZK15" s="190"/>
      <c r="KZL15" s="190"/>
      <c r="KZM15" s="190"/>
      <c r="KZN15" s="190"/>
      <c r="KZO15" s="190"/>
      <c r="KZP15" s="190"/>
      <c r="KZQ15" s="190"/>
      <c r="KZR15" s="190"/>
      <c r="KZS15" s="190"/>
      <c r="KZT15" s="190"/>
      <c r="KZU15" s="190"/>
      <c r="KZV15" s="190"/>
      <c r="KZW15" s="190"/>
      <c r="KZX15" s="190"/>
      <c r="KZY15" s="190"/>
      <c r="KZZ15" s="190"/>
      <c r="LAA15" s="190"/>
      <c r="LAB15" s="190"/>
      <c r="LAC15" s="190"/>
      <c r="LAD15" s="190"/>
      <c r="LAE15" s="190"/>
      <c r="LAF15" s="190"/>
      <c r="LAG15" s="190"/>
      <c r="LAH15" s="190"/>
      <c r="LAI15" s="190"/>
      <c r="LAJ15" s="190"/>
      <c r="LAK15" s="190"/>
      <c r="LAL15" s="190"/>
      <c r="LAM15" s="190"/>
      <c r="LAN15" s="190"/>
      <c r="LAO15" s="190"/>
      <c r="LAP15" s="190"/>
      <c r="LAQ15" s="190"/>
      <c r="LAR15" s="190"/>
      <c r="LAS15" s="190"/>
      <c r="LAT15" s="190"/>
      <c r="LAU15" s="190"/>
      <c r="LAV15" s="190"/>
      <c r="LAW15" s="190"/>
      <c r="LAX15" s="190"/>
      <c r="LAY15" s="190"/>
      <c r="LAZ15" s="190"/>
      <c r="LBA15" s="190"/>
      <c r="LBB15" s="190"/>
      <c r="LBC15" s="190"/>
      <c r="LBD15" s="190"/>
      <c r="LBE15" s="190"/>
      <c r="LBF15" s="190"/>
      <c r="LBG15" s="190"/>
      <c r="LBH15" s="190"/>
      <c r="LBI15" s="190"/>
      <c r="LBJ15" s="190"/>
      <c r="LBK15" s="190"/>
      <c r="LBL15" s="190"/>
      <c r="LBM15" s="190"/>
      <c r="LBN15" s="190"/>
      <c r="LBO15" s="190"/>
      <c r="LBP15" s="190"/>
      <c r="LBQ15" s="190"/>
      <c r="LBR15" s="190"/>
      <c r="LBS15" s="190"/>
      <c r="LBT15" s="190"/>
      <c r="LBU15" s="190"/>
      <c r="LBV15" s="190"/>
      <c r="LBW15" s="190"/>
      <c r="LBX15" s="190"/>
      <c r="LBY15" s="190"/>
      <c r="LBZ15" s="190"/>
      <c r="LCA15" s="190"/>
      <c r="LCB15" s="190"/>
      <c r="LCC15" s="190"/>
      <c r="LCD15" s="190"/>
      <c r="LCE15" s="190"/>
      <c r="LCF15" s="190"/>
      <c r="LCG15" s="190"/>
      <c r="LCH15" s="190"/>
      <c r="LCI15" s="190"/>
      <c r="LCJ15" s="190"/>
      <c r="LCK15" s="190"/>
      <c r="LCL15" s="190"/>
      <c r="LCM15" s="190"/>
      <c r="LCN15" s="190"/>
      <c r="LCO15" s="190"/>
      <c r="LCP15" s="190"/>
      <c r="LCQ15" s="190"/>
      <c r="LCR15" s="190"/>
      <c r="LCS15" s="190"/>
      <c r="LCT15" s="190"/>
      <c r="LCU15" s="190"/>
      <c r="LCV15" s="190"/>
      <c r="LCW15" s="190"/>
      <c r="LCX15" s="190"/>
      <c r="LCY15" s="190"/>
      <c r="LCZ15" s="190"/>
      <c r="LDA15" s="190"/>
      <c r="LDB15" s="190"/>
      <c r="LDC15" s="190"/>
      <c r="LDD15" s="190"/>
      <c r="LDE15" s="190"/>
      <c r="LDF15" s="190"/>
      <c r="LDG15" s="190"/>
      <c r="LDH15" s="190"/>
      <c r="LDI15" s="190"/>
      <c r="LDJ15" s="190"/>
      <c r="LDK15" s="190"/>
      <c r="LDL15" s="190"/>
      <c r="LDM15" s="190"/>
      <c r="LDN15" s="190"/>
      <c r="LDO15" s="190"/>
      <c r="LDP15" s="190"/>
      <c r="LDQ15" s="190"/>
      <c r="LDR15" s="190"/>
      <c r="LDS15" s="190"/>
      <c r="LDT15" s="190"/>
      <c r="LDU15" s="190"/>
      <c r="LDV15" s="190"/>
      <c r="LDW15" s="190"/>
      <c r="LDX15" s="190"/>
      <c r="LDY15" s="190"/>
      <c r="LDZ15" s="190"/>
      <c r="LEA15" s="190"/>
      <c r="LEB15" s="190"/>
      <c r="LEC15" s="190"/>
      <c r="LED15" s="190"/>
      <c r="LEE15" s="190"/>
      <c r="LEF15" s="190"/>
      <c r="LEG15" s="190"/>
      <c r="LEH15" s="190"/>
      <c r="LEI15" s="190"/>
      <c r="LEJ15" s="190"/>
      <c r="LEK15" s="190"/>
      <c r="LEL15" s="190"/>
      <c r="LEM15" s="190"/>
      <c r="LEN15" s="190"/>
      <c r="LEO15" s="190"/>
      <c r="LEP15" s="190"/>
      <c r="LEQ15" s="190"/>
      <c r="LER15" s="190"/>
      <c r="LES15" s="190"/>
      <c r="LET15" s="190"/>
      <c r="LEU15" s="190"/>
      <c r="LEV15" s="190"/>
      <c r="LEW15" s="190"/>
      <c r="LEX15" s="190"/>
      <c r="LEY15" s="190"/>
      <c r="LEZ15" s="190"/>
      <c r="LFA15" s="190"/>
      <c r="LFB15" s="190"/>
      <c r="LFC15" s="190"/>
      <c r="LFD15" s="190"/>
      <c r="LFE15" s="190"/>
      <c r="LFF15" s="190"/>
      <c r="LFG15" s="190"/>
      <c r="LFH15" s="190"/>
      <c r="LFI15" s="190"/>
      <c r="LFJ15" s="190"/>
      <c r="LFK15" s="190"/>
      <c r="LFL15" s="190"/>
      <c r="LFM15" s="190"/>
      <c r="LFN15" s="190"/>
      <c r="LFO15" s="190"/>
      <c r="LFP15" s="190"/>
      <c r="LFQ15" s="190"/>
      <c r="LFR15" s="190"/>
      <c r="LFS15" s="190"/>
      <c r="LFT15" s="190"/>
      <c r="LFU15" s="190"/>
      <c r="LFV15" s="190"/>
      <c r="LFW15" s="190"/>
      <c r="LFX15" s="190"/>
      <c r="LFY15" s="190"/>
      <c r="LFZ15" s="190"/>
      <c r="LGA15" s="190"/>
      <c r="LGB15" s="190"/>
      <c r="LGC15" s="190"/>
      <c r="LGD15" s="190"/>
      <c r="LGE15" s="190"/>
      <c r="LGF15" s="190"/>
      <c r="LGG15" s="190"/>
      <c r="LGH15" s="190"/>
      <c r="LGI15" s="190"/>
      <c r="LGJ15" s="190"/>
      <c r="LGK15" s="190"/>
      <c r="LGL15" s="190"/>
      <c r="LGM15" s="190"/>
      <c r="LGN15" s="190"/>
      <c r="LGO15" s="190"/>
      <c r="LGP15" s="190"/>
      <c r="LGQ15" s="190"/>
      <c r="LGR15" s="190"/>
      <c r="LGS15" s="190"/>
      <c r="LGT15" s="190"/>
      <c r="LGU15" s="190"/>
      <c r="LGV15" s="190"/>
      <c r="LGW15" s="190"/>
      <c r="LGX15" s="190"/>
      <c r="LGY15" s="190"/>
      <c r="LGZ15" s="190"/>
      <c r="LHA15" s="190"/>
      <c r="LHB15" s="190"/>
      <c r="LHC15" s="190"/>
      <c r="LHD15" s="190"/>
      <c r="LHE15" s="190"/>
      <c r="LHF15" s="190"/>
      <c r="LHG15" s="190"/>
      <c r="LHH15" s="190"/>
      <c r="LHI15" s="190"/>
      <c r="LHJ15" s="190"/>
      <c r="LHK15" s="190"/>
      <c r="LHL15" s="190"/>
      <c r="LHM15" s="190"/>
      <c r="LHN15" s="190"/>
      <c r="LHO15" s="190"/>
      <c r="LHP15" s="190"/>
      <c r="LHQ15" s="190"/>
      <c r="LHR15" s="190"/>
      <c r="LHS15" s="190"/>
      <c r="LHT15" s="190"/>
      <c r="LHU15" s="190"/>
      <c r="LHV15" s="190"/>
      <c r="LHW15" s="190"/>
      <c r="LHX15" s="190"/>
      <c r="LHY15" s="190"/>
      <c r="LHZ15" s="190"/>
      <c r="LIA15" s="190"/>
      <c r="LIB15" s="190"/>
      <c r="LIC15" s="190"/>
      <c r="LID15" s="190"/>
      <c r="LIE15" s="190"/>
      <c r="LIF15" s="190"/>
      <c r="LIG15" s="190"/>
      <c r="LIH15" s="190"/>
      <c r="LII15" s="190"/>
      <c r="LIJ15" s="190"/>
      <c r="LIK15" s="190"/>
      <c r="LIL15" s="190"/>
      <c r="LIM15" s="190"/>
      <c r="LIN15" s="190"/>
      <c r="LIO15" s="190"/>
      <c r="LIP15" s="190"/>
      <c r="LIQ15" s="190"/>
      <c r="LIR15" s="190"/>
      <c r="LIS15" s="190"/>
      <c r="LIT15" s="190"/>
      <c r="LIU15" s="190"/>
      <c r="LIV15" s="190"/>
      <c r="LIW15" s="190"/>
      <c r="LIX15" s="190"/>
      <c r="LIY15" s="190"/>
      <c r="LIZ15" s="190"/>
      <c r="LJA15" s="190"/>
      <c r="LJB15" s="190"/>
      <c r="LJC15" s="190"/>
      <c r="LJD15" s="190"/>
      <c r="LJE15" s="190"/>
      <c r="LJF15" s="190"/>
      <c r="LJG15" s="190"/>
      <c r="LJH15" s="190"/>
      <c r="LJI15" s="190"/>
      <c r="LJJ15" s="190"/>
      <c r="LJK15" s="190"/>
      <c r="LJL15" s="190"/>
      <c r="LJM15" s="190"/>
      <c r="LJN15" s="190"/>
      <c r="LJO15" s="190"/>
      <c r="LJP15" s="190"/>
      <c r="LJQ15" s="190"/>
      <c r="LJR15" s="190"/>
      <c r="LJS15" s="190"/>
      <c r="LJT15" s="190"/>
      <c r="LJU15" s="190"/>
      <c r="LJV15" s="190"/>
      <c r="LJW15" s="190"/>
      <c r="LJX15" s="190"/>
      <c r="LJY15" s="190"/>
      <c r="LJZ15" s="190"/>
      <c r="LKA15" s="190"/>
      <c r="LKB15" s="190"/>
      <c r="LKC15" s="190"/>
      <c r="LKD15" s="190"/>
      <c r="LKE15" s="190"/>
      <c r="LKF15" s="190"/>
      <c r="LKG15" s="190"/>
      <c r="LKH15" s="190"/>
      <c r="LKI15" s="190"/>
      <c r="LKJ15" s="190"/>
      <c r="LKK15" s="190"/>
      <c r="LKL15" s="190"/>
      <c r="LKM15" s="190"/>
      <c r="LKN15" s="190"/>
      <c r="LKO15" s="190"/>
      <c r="LKP15" s="190"/>
      <c r="LKQ15" s="190"/>
      <c r="LKR15" s="190"/>
      <c r="LKS15" s="190"/>
      <c r="LKT15" s="190"/>
      <c r="LKU15" s="190"/>
      <c r="LKV15" s="190"/>
      <c r="LKW15" s="190"/>
      <c r="LKX15" s="190"/>
      <c r="LKY15" s="190"/>
      <c r="LKZ15" s="190"/>
      <c r="LLA15" s="190"/>
      <c r="LLB15" s="190"/>
      <c r="LLC15" s="190"/>
      <c r="LLD15" s="190"/>
      <c r="LLE15" s="190"/>
      <c r="LLF15" s="190"/>
      <c r="LLG15" s="190"/>
      <c r="LLH15" s="190"/>
      <c r="LLI15" s="190"/>
      <c r="LLJ15" s="190"/>
      <c r="LLK15" s="190"/>
      <c r="LLL15" s="190"/>
      <c r="LLM15" s="190"/>
      <c r="LLN15" s="190"/>
      <c r="LLO15" s="190"/>
      <c r="LLP15" s="190"/>
      <c r="LLQ15" s="190"/>
      <c r="LLR15" s="190"/>
      <c r="LLS15" s="190"/>
      <c r="LLT15" s="190"/>
      <c r="LLU15" s="190"/>
      <c r="LLV15" s="190"/>
      <c r="LLW15" s="190"/>
      <c r="LLX15" s="190"/>
      <c r="LLY15" s="190"/>
      <c r="LLZ15" s="190"/>
      <c r="LMA15" s="190"/>
      <c r="LMB15" s="190"/>
      <c r="LMC15" s="190"/>
      <c r="LMD15" s="190"/>
      <c r="LME15" s="190"/>
      <c r="LMF15" s="190"/>
      <c r="LMG15" s="190"/>
      <c r="LMH15" s="190"/>
      <c r="LMI15" s="190"/>
      <c r="LMJ15" s="190"/>
      <c r="LMK15" s="190"/>
      <c r="LML15" s="190"/>
      <c r="LMM15" s="190"/>
      <c r="LMN15" s="190"/>
      <c r="LMO15" s="190"/>
      <c r="LMP15" s="190"/>
      <c r="LMQ15" s="190"/>
      <c r="LMR15" s="190"/>
      <c r="LMS15" s="190"/>
      <c r="LMT15" s="190"/>
      <c r="LMU15" s="190"/>
      <c r="LMV15" s="190"/>
      <c r="LMW15" s="190"/>
      <c r="LMX15" s="190"/>
      <c r="LMY15" s="190"/>
      <c r="LMZ15" s="190"/>
      <c r="LNA15" s="190"/>
      <c r="LNB15" s="190"/>
      <c r="LNC15" s="190"/>
      <c r="LND15" s="190"/>
      <c r="LNE15" s="190"/>
      <c r="LNF15" s="190"/>
      <c r="LNG15" s="190"/>
      <c r="LNH15" s="190"/>
      <c r="LNI15" s="190"/>
      <c r="LNJ15" s="190"/>
      <c r="LNK15" s="190"/>
      <c r="LNL15" s="190"/>
      <c r="LNM15" s="190"/>
      <c r="LNN15" s="190"/>
      <c r="LNO15" s="190"/>
      <c r="LNP15" s="190"/>
      <c r="LNQ15" s="190"/>
      <c r="LNR15" s="190"/>
      <c r="LNS15" s="190"/>
      <c r="LNT15" s="190"/>
      <c r="LNU15" s="190"/>
      <c r="LNV15" s="190"/>
      <c r="LNW15" s="190"/>
      <c r="LNX15" s="190"/>
      <c r="LNY15" s="190"/>
      <c r="LNZ15" s="190"/>
      <c r="LOA15" s="190"/>
      <c r="LOB15" s="190"/>
      <c r="LOC15" s="190"/>
      <c r="LOD15" s="190"/>
      <c r="LOE15" s="190"/>
      <c r="LOF15" s="190"/>
      <c r="LOG15" s="190"/>
      <c r="LOH15" s="190"/>
      <c r="LOI15" s="190"/>
      <c r="LOJ15" s="190"/>
      <c r="LOK15" s="190"/>
      <c r="LOL15" s="190"/>
      <c r="LOM15" s="190"/>
      <c r="LON15" s="190"/>
      <c r="LOO15" s="190"/>
      <c r="LOP15" s="190"/>
      <c r="LOQ15" s="190"/>
      <c r="LOR15" s="190"/>
      <c r="LOS15" s="190"/>
      <c r="LOT15" s="190"/>
      <c r="LOU15" s="190"/>
      <c r="LOV15" s="190"/>
      <c r="LOW15" s="190"/>
      <c r="LOX15" s="190"/>
      <c r="LOY15" s="190"/>
      <c r="LOZ15" s="190"/>
      <c r="LPA15" s="190"/>
      <c r="LPB15" s="190"/>
      <c r="LPC15" s="190"/>
      <c r="LPD15" s="190"/>
      <c r="LPE15" s="190"/>
      <c r="LPF15" s="190"/>
      <c r="LPG15" s="190"/>
      <c r="LPH15" s="190"/>
      <c r="LPI15" s="190"/>
      <c r="LPJ15" s="190"/>
      <c r="LPK15" s="190"/>
      <c r="LPL15" s="190"/>
      <c r="LPM15" s="190"/>
      <c r="LPN15" s="190"/>
      <c r="LPO15" s="190"/>
      <c r="LPP15" s="190"/>
      <c r="LPQ15" s="190"/>
      <c r="LPR15" s="190"/>
      <c r="LPS15" s="190"/>
      <c r="LPT15" s="190"/>
      <c r="LPU15" s="190"/>
      <c r="LPV15" s="190"/>
      <c r="LPW15" s="190"/>
      <c r="LPX15" s="190"/>
      <c r="LPY15" s="190"/>
      <c r="LPZ15" s="190"/>
      <c r="LQA15" s="190"/>
      <c r="LQB15" s="190"/>
      <c r="LQC15" s="190"/>
      <c r="LQD15" s="190"/>
      <c r="LQE15" s="190"/>
      <c r="LQF15" s="190"/>
      <c r="LQG15" s="190"/>
      <c r="LQH15" s="190"/>
      <c r="LQI15" s="190"/>
      <c r="LQJ15" s="190"/>
      <c r="LQK15" s="190"/>
      <c r="LQL15" s="190"/>
      <c r="LQM15" s="190"/>
      <c r="LQN15" s="190"/>
      <c r="LQO15" s="190"/>
      <c r="LQP15" s="190"/>
      <c r="LQQ15" s="190"/>
      <c r="LQR15" s="190"/>
      <c r="LQS15" s="190"/>
      <c r="LQT15" s="190"/>
      <c r="LQU15" s="190"/>
      <c r="LQV15" s="190"/>
      <c r="LQW15" s="190"/>
      <c r="LQX15" s="190"/>
      <c r="LQY15" s="190"/>
      <c r="LQZ15" s="190"/>
      <c r="LRA15" s="190"/>
      <c r="LRB15" s="190"/>
      <c r="LRC15" s="190"/>
      <c r="LRD15" s="190"/>
      <c r="LRE15" s="190"/>
      <c r="LRF15" s="190"/>
      <c r="LRG15" s="190"/>
      <c r="LRH15" s="190"/>
      <c r="LRI15" s="190"/>
      <c r="LRJ15" s="190"/>
      <c r="LRK15" s="190"/>
      <c r="LRL15" s="190"/>
      <c r="LRM15" s="190"/>
      <c r="LRN15" s="190"/>
      <c r="LRO15" s="190"/>
      <c r="LRP15" s="190"/>
      <c r="LRQ15" s="190"/>
      <c r="LRR15" s="190"/>
      <c r="LRS15" s="190"/>
      <c r="LRT15" s="190"/>
      <c r="LRU15" s="190"/>
      <c r="LRV15" s="190"/>
      <c r="LRW15" s="190"/>
      <c r="LRX15" s="190"/>
      <c r="LRY15" s="190"/>
      <c r="LRZ15" s="190"/>
      <c r="LSA15" s="190"/>
      <c r="LSB15" s="190"/>
      <c r="LSC15" s="190"/>
      <c r="LSD15" s="190"/>
      <c r="LSE15" s="190"/>
      <c r="LSF15" s="190"/>
      <c r="LSG15" s="190"/>
      <c r="LSH15" s="190"/>
      <c r="LSI15" s="190"/>
      <c r="LSJ15" s="190"/>
      <c r="LSK15" s="190"/>
      <c r="LSL15" s="190"/>
      <c r="LSM15" s="190"/>
      <c r="LSN15" s="190"/>
      <c r="LSO15" s="190"/>
      <c r="LSP15" s="190"/>
      <c r="LSQ15" s="190"/>
      <c r="LSR15" s="190"/>
      <c r="LSS15" s="190"/>
      <c r="LST15" s="190"/>
      <c r="LSU15" s="190"/>
      <c r="LSV15" s="190"/>
      <c r="LSW15" s="190"/>
      <c r="LSX15" s="190"/>
      <c r="LSY15" s="190"/>
      <c r="LSZ15" s="190"/>
      <c r="LTA15" s="190"/>
      <c r="LTB15" s="190"/>
      <c r="LTC15" s="190"/>
      <c r="LTD15" s="190"/>
      <c r="LTE15" s="190"/>
      <c r="LTF15" s="190"/>
      <c r="LTG15" s="190"/>
      <c r="LTH15" s="190"/>
      <c r="LTI15" s="190"/>
      <c r="LTJ15" s="190"/>
      <c r="LTK15" s="190"/>
      <c r="LTL15" s="190"/>
      <c r="LTM15" s="190"/>
      <c r="LTN15" s="190"/>
      <c r="LTO15" s="190"/>
      <c r="LTP15" s="190"/>
      <c r="LTQ15" s="190"/>
      <c r="LTR15" s="190"/>
      <c r="LTS15" s="190"/>
      <c r="LTT15" s="190"/>
      <c r="LTU15" s="190"/>
      <c r="LTV15" s="190"/>
      <c r="LTW15" s="190"/>
      <c r="LTX15" s="190"/>
      <c r="LTY15" s="190"/>
      <c r="LTZ15" s="190"/>
      <c r="LUA15" s="190"/>
      <c r="LUB15" s="190"/>
      <c r="LUC15" s="190"/>
      <c r="LUD15" s="190"/>
      <c r="LUE15" s="190"/>
      <c r="LUF15" s="190"/>
      <c r="LUG15" s="190"/>
      <c r="LUH15" s="190"/>
      <c r="LUI15" s="190"/>
      <c r="LUJ15" s="190"/>
      <c r="LUK15" s="190"/>
      <c r="LUL15" s="190"/>
      <c r="LUM15" s="190"/>
      <c r="LUN15" s="190"/>
      <c r="LUO15" s="190"/>
      <c r="LUP15" s="190"/>
      <c r="LUQ15" s="190"/>
      <c r="LUR15" s="190"/>
      <c r="LUS15" s="190"/>
      <c r="LUT15" s="190"/>
      <c r="LUU15" s="190"/>
      <c r="LUV15" s="190"/>
      <c r="LUW15" s="190"/>
      <c r="LUX15" s="190"/>
      <c r="LUY15" s="190"/>
      <c r="LUZ15" s="190"/>
      <c r="LVA15" s="190"/>
      <c r="LVB15" s="190"/>
      <c r="LVC15" s="190"/>
      <c r="LVD15" s="190"/>
      <c r="LVE15" s="190"/>
      <c r="LVF15" s="190"/>
      <c r="LVG15" s="190"/>
      <c r="LVH15" s="190"/>
      <c r="LVI15" s="190"/>
      <c r="LVJ15" s="190"/>
      <c r="LVK15" s="190"/>
      <c r="LVL15" s="190"/>
      <c r="LVM15" s="190"/>
      <c r="LVN15" s="190"/>
      <c r="LVO15" s="190"/>
      <c r="LVP15" s="190"/>
      <c r="LVQ15" s="190"/>
      <c r="LVR15" s="190"/>
      <c r="LVS15" s="190"/>
      <c r="LVT15" s="190"/>
      <c r="LVU15" s="190"/>
      <c r="LVV15" s="190"/>
      <c r="LVW15" s="190"/>
      <c r="LVX15" s="190"/>
      <c r="LVY15" s="190"/>
      <c r="LVZ15" s="190"/>
      <c r="LWA15" s="190"/>
      <c r="LWB15" s="190"/>
      <c r="LWC15" s="190"/>
      <c r="LWD15" s="190"/>
      <c r="LWE15" s="190"/>
      <c r="LWF15" s="190"/>
      <c r="LWG15" s="190"/>
      <c r="LWH15" s="190"/>
      <c r="LWI15" s="190"/>
      <c r="LWJ15" s="190"/>
      <c r="LWK15" s="190"/>
      <c r="LWL15" s="190"/>
      <c r="LWM15" s="190"/>
      <c r="LWN15" s="190"/>
      <c r="LWO15" s="190"/>
      <c r="LWP15" s="190"/>
      <c r="LWQ15" s="190"/>
      <c r="LWR15" s="190"/>
      <c r="LWS15" s="190"/>
      <c r="LWT15" s="190"/>
      <c r="LWU15" s="190"/>
      <c r="LWV15" s="190"/>
      <c r="LWW15" s="190"/>
      <c r="LWX15" s="190"/>
      <c r="LWY15" s="190"/>
      <c r="LWZ15" s="190"/>
      <c r="LXA15" s="190"/>
      <c r="LXB15" s="190"/>
      <c r="LXC15" s="190"/>
      <c r="LXD15" s="190"/>
      <c r="LXE15" s="190"/>
      <c r="LXF15" s="190"/>
      <c r="LXG15" s="190"/>
      <c r="LXH15" s="190"/>
      <c r="LXI15" s="190"/>
      <c r="LXJ15" s="190"/>
      <c r="LXK15" s="190"/>
      <c r="LXL15" s="190"/>
      <c r="LXM15" s="190"/>
      <c r="LXN15" s="190"/>
      <c r="LXO15" s="190"/>
      <c r="LXP15" s="190"/>
      <c r="LXQ15" s="190"/>
      <c r="LXR15" s="190"/>
      <c r="LXS15" s="190"/>
      <c r="LXT15" s="190"/>
      <c r="LXU15" s="190"/>
      <c r="LXV15" s="190"/>
      <c r="LXW15" s="190"/>
      <c r="LXX15" s="190"/>
      <c r="LXY15" s="190"/>
      <c r="LXZ15" s="190"/>
      <c r="LYA15" s="190"/>
      <c r="LYB15" s="190"/>
      <c r="LYC15" s="190"/>
      <c r="LYD15" s="190"/>
      <c r="LYE15" s="190"/>
      <c r="LYF15" s="190"/>
      <c r="LYG15" s="190"/>
      <c r="LYH15" s="190"/>
      <c r="LYI15" s="190"/>
      <c r="LYJ15" s="190"/>
      <c r="LYK15" s="190"/>
      <c r="LYL15" s="190"/>
      <c r="LYM15" s="190"/>
      <c r="LYN15" s="190"/>
      <c r="LYO15" s="190"/>
      <c r="LYP15" s="190"/>
      <c r="LYQ15" s="190"/>
      <c r="LYR15" s="190"/>
      <c r="LYS15" s="190"/>
      <c r="LYT15" s="190"/>
      <c r="LYU15" s="190"/>
      <c r="LYV15" s="190"/>
      <c r="LYW15" s="190"/>
      <c r="LYX15" s="190"/>
      <c r="LYY15" s="190"/>
      <c r="LYZ15" s="190"/>
      <c r="LZA15" s="190"/>
      <c r="LZB15" s="190"/>
      <c r="LZC15" s="190"/>
      <c r="LZD15" s="190"/>
      <c r="LZE15" s="190"/>
      <c r="LZF15" s="190"/>
      <c r="LZG15" s="190"/>
      <c r="LZH15" s="190"/>
      <c r="LZI15" s="190"/>
      <c r="LZJ15" s="190"/>
      <c r="LZK15" s="190"/>
      <c r="LZL15" s="190"/>
      <c r="LZM15" s="190"/>
      <c r="LZN15" s="190"/>
      <c r="LZO15" s="190"/>
      <c r="LZP15" s="190"/>
      <c r="LZQ15" s="190"/>
      <c r="LZR15" s="190"/>
      <c r="LZS15" s="190"/>
      <c r="LZT15" s="190"/>
      <c r="LZU15" s="190"/>
      <c r="LZV15" s="190"/>
      <c r="LZW15" s="190"/>
      <c r="LZX15" s="190"/>
      <c r="LZY15" s="190"/>
      <c r="LZZ15" s="190"/>
      <c r="MAA15" s="190"/>
      <c r="MAB15" s="190"/>
      <c r="MAC15" s="190"/>
      <c r="MAD15" s="190"/>
      <c r="MAE15" s="190"/>
      <c r="MAF15" s="190"/>
      <c r="MAG15" s="190"/>
      <c r="MAH15" s="190"/>
      <c r="MAI15" s="190"/>
      <c r="MAJ15" s="190"/>
      <c r="MAK15" s="190"/>
      <c r="MAL15" s="190"/>
      <c r="MAM15" s="190"/>
      <c r="MAN15" s="190"/>
      <c r="MAO15" s="190"/>
      <c r="MAP15" s="190"/>
      <c r="MAQ15" s="190"/>
      <c r="MAR15" s="190"/>
      <c r="MAS15" s="190"/>
      <c r="MAT15" s="190"/>
      <c r="MAU15" s="190"/>
      <c r="MAV15" s="190"/>
      <c r="MAW15" s="190"/>
      <c r="MAX15" s="190"/>
      <c r="MAY15" s="190"/>
      <c r="MAZ15" s="190"/>
      <c r="MBA15" s="190"/>
      <c r="MBB15" s="190"/>
      <c r="MBC15" s="190"/>
      <c r="MBD15" s="190"/>
      <c r="MBE15" s="190"/>
      <c r="MBF15" s="190"/>
      <c r="MBG15" s="190"/>
      <c r="MBH15" s="190"/>
      <c r="MBI15" s="190"/>
      <c r="MBJ15" s="190"/>
      <c r="MBK15" s="190"/>
      <c r="MBL15" s="190"/>
      <c r="MBM15" s="190"/>
      <c r="MBN15" s="190"/>
      <c r="MBO15" s="190"/>
      <c r="MBP15" s="190"/>
      <c r="MBQ15" s="190"/>
      <c r="MBR15" s="190"/>
      <c r="MBS15" s="190"/>
      <c r="MBT15" s="190"/>
      <c r="MBU15" s="190"/>
      <c r="MBV15" s="190"/>
      <c r="MBW15" s="190"/>
      <c r="MBX15" s="190"/>
      <c r="MBY15" s="190"/>
      <c r="MBZ15" s="190"/>
      <c r="MCA15" s="190"/>
      <c r="MCB15" s="190"/>
      <c r="MCC15" s="190"/>
      <c r="MCD15" s="190"/>
      <c r="MCE15" s="190"/>
      <c r="MCF15" s="190"/>
      <c r="MCG15" s="190"/>
      <c r="MCH15" s="190"/>
      <c r="MCI15" s="190"/>
      <c r="MCJ15" s="190"/>
      <c r="MCK15" s="190"/>
      <c r="MCL15" s="190"/>
      <c r="MCM15" s="190"/>
      <c r="MCN15" s="190"/>
      <c r="MCO15" s="190"/>
      <c r="MCP15" s="190"/>
      <c r="MCQ15" s="190"/>
      <c r="MCR15" s="190"/>
      <c r="MCS15" s="190"/>
      <c r="MCT15" s="190"/>
      <c r="MCU15" s="190"/>
      <c r="MCV15" s="190"/>
      <c r="MCW15" s="190"/>
      <c r="MCX15" s="190"/>
      <c r="MCY15" s="190"/>
      <c r="MCZ15" s="190"/>
      <c r="MDA15" s="190"/>
      <c r="MDB15" s="190"/>
      <c r="MDC15" s="190"/>
      <c r="MDD15" s="190"/>
      <c r="MDE15" s="190"/>
      <c r="MDF15" s="190"/>
      <c r="MDG15" s="190"/>
      <c r="MDH15" s="190"/>
      <c r="MDI15" s="190"/>
      <c r="MDJ15" s="190"/>
      <c r="MDK15" s="190"/>
      <c r="MDL15" s="190"/>
      <c r="MDM15" s="190"/>
      <c r="MDN15" s="190"/>
      <c r="MDO15" s="190"/>
      <c r="MDP15" s="190"/>
      <c r="MDQ15" s="190"/>
      <c r="MDR15" s="190"/>
      <c r="MDS15" s="190"/>
      <c r="MDT15" s="190"/>
      <c r="MDU15" s="190"/>
      <c r="MDV15" s="190"/>
      <c r="MDW15" s="190"/>
      <c r="MDX15" s="190"/>
      <c r="MDY15" s="190"/>
      <c r="MDZ15" s="190"/>
      <c r="MEA15" s="190"/>
      <c r="MEB15" s="190"/>
      <c r="MEC15" s="190"/>
      <c r="MED15" s="190"/>
      <c r="MEE15" s="190"/>
      <c r="MEF15" s="190"/>
      <c r="MEG15" s="190"/>
      <c r="MEH15" s="190"/>
      <c r="MEI15" s="190"/>
      <c r="MEJ15" s="190"/>
      <c r="MEK15" s="190"/>
      <c r="MEL15" s="190"/>
      <c r="MEM15" s="190"/>
      <c r="MEN15" s="190"/>
      <c r="MEO15" s="190"/>
      <c r="MEP15" s="190"/>
      <c r="MEQ15" s="190"/>
      <c r="MER15" s="190"/>
      <c r="MES15" s="190"/>
      <c r="MET15" s="190"/>
      <c r="MEU15" s="190"/>
      <c r="MEV15" s="190"/>
      <c r="MEW15" s="190"/>
      <c r="MEX15" s="190"/>
      <c r="MEY15" s="190"/>
      <c r="MEZ15" s="190"/>
      <c r="MFA15" s="190"/>
      <c r="MFB15" s="190"/>
      <c r="MFC15" s="190"/>
      <c r="MFD15" s="190"/>
      <c r="MFE15" s="190"/>
      <c r="MFF15" s="190"/>
      <c r="MFG15" s="190"/>
      <c r="MFH15" s="190"/>
      <c r="MFI15" s="190"/>
      <c r="MFJ15" s="190"/>
      <c r="MFK15" s="190"/>
      <c r="MFL15" s="190"/>
      <c r="MFM15" s="190"/>
      <c r="MFN15" s="190"/>
      <c r="MFO15" s="190"/>
      <c r="MFP15" s="190"/>
      <c r="MFQ15" s="190"/>
      <c r="MFR15" s="190"/>
      <c r="MFS15" s="190"/>
      <c r="MFT15" s="190"/>
      <c r="MFU15" s="190"/>
      <c r="MFV15" s="190"/>
      <c r="MFW15" s="190"/>
      <c r="MFX15" s="190"/>
      <c r="MFY15" s="190"/>
      <c r="MFZ15" s="190"/>
      <c r="MGA15" s="190"/>
      <c r="MGB15" s="190"/>
      <c r="MGC15" s="190"/>
      <c r="MGD15" s="190"/>
      <c r="MGE15" s="190"/>
      <c r="MGF15" s="190"/>
      <c r="MGG15" s="190"/>
      <c r="MGH15" s="190"/>
      <c r="MGI15" s="190"/>
      <c r="MGJ15" s="190"/>
      <c r="MGK15" s="190"/>
      <c r="MGL15" s="190"/>
      <c r="MGM15" s="190"/>
      <c r="MGN15" s="190"/>
      <c r="MGO15" s="190"/>
      <c r="MGP15" s="190"/>
      <c r="MGQ15" s="190"/>
      <c r="MGR15" s="190"/>
      <c r="MGS15" s="190"/>
      <c r="MGT15" s="190"/>
      <c r="MGU15" s="190"/>
      <c r="MGV15" s="190"/>
      <c r="MGW15" s="190"/>
      <c r="MGX15" s="190"/>
      <c r="MGY15" s="190"/>
      <c r="MGZ15" s="190"/>
      <c r="MHA15" s="190"/>
      <c r="MHB15" s="190"/>
      <c r="MHC15" s="190"/>
      <c r="MHD15" s="190"/>
      <c r="MHE15" s="190"/>
      <c r="MHF15" s="190"/>
      <c r="MHG15" s="190"/>
      <c r="MHH15" s="190"/>
      <c r="MHI15" s="190"/>
      <c r="MHJ15" s="190"/>
      <c r="MHK15" s="190"/>
      <c r="MHL15" s="190"/>
      <c r="MHM15" s="190"/>
      <c r="MHN15" s="190"/>
      <c r="MHO15" s="190"/>
      <c r="MHP15" s="190"/>
      <c r="MHQ15" s="190"/>
      <c r="MHR15" s="190"/>
      <c r="MHS15" s="190"/>
      <c r="MHT15" s="190"/>
      <c r="MHU15" s="190"/>
      <c r="MHV15" s="190"/>
      <c r="MHW15" s="190"/>
      <c r="MHX15" s="190"/>
      <c r="MHY15" s="190"/>
      <c r="MHZ15" s="190"/>
      <c r="MIA15" s="190"/>
      <c r="MIB15" s="190"/>
      <c r="MIC15" s="190"/>
      <c r="MID15" s="190"/>
      <c r="MIE15" s="190"/>
      <c r="MIF15" s="190"/>
      <c r="MIG15" s="190"/>
      <c r="MIH15" s="190"/>
      <c r="MII15" s="190"/>
      <c r="MIJ15" s="190"/>
      <c r="MIK15" s="190"/>
      <c r="MIL15" s="190"/>
      <c r="MIM15" s="190"/>
      <c r="MIN15" s="190"/>
      <c r="MIO15" s="190"/>
      <c r="MIP15" s="190"/>
      <c r="MIQ15" s="190"/>
      <c r="MIR15" s="190"/>
      <c r="MIS15" s="190"/>
      <c r="MIT15" s="190"/>
      <c r="MIU15" s="190"/>
      <c r="MIV15" s="190"/>
      <c r="MIW15" s="190"/>
      <c r="MIX15" s="190"/>
      <c r="MIY15" s="190"/>
      <c r="MIZ15" s="190"/>
      <c r="MJA15" s="190"/>
      <c r="MJB15" s="190"/>
      <c r="MJC15" s="190"/>
      <c r="MJD15" s="190"/>
      <c r="MJE15" s="190"/>
      <c r="MJF15" s="190"/>
      <c r="MJG15" s="190"/>
      <c r="MJH15" s="190"/>
      <c r="MJI15" s="190"/>
      <c r="MJJ15" s="190"/>
      <c r="MJK15" s="190"/>
      <c r="MJL15" s="190"/>
      <c r="MJM15" s="190"/>
      <c r="MJN15" s="190"/>
      <c r="MJO15" s="190"/>
      <c r="MJP15" s="190"/>
      <c r="MJQ15" s="190"/>
      <c r="MJR15" s="190"/>
      <c r="MJS15" s="190"/>
      <c r="MJT15" s="190"/>
      <c r="MJU15" s="190"/>
      <c r="MJV15" s="190"/>
      <c r="MJW15" s="190"/>
      <c r="MJX15" s="190"/>
      <c r="MJY15" s="190"/>
      <c r="MJZ15" s="190"/>
      <c r="MKA15" s="190"/>
      <c r="MKB15" s="190"/>
      <c r="MKC15" s="190"/>
      <c r="MKD15" s="190"/>
      <c r="MKE15" s="190"/>
      <c r="MKF15" s="190"/>
      <c r="MKG15" s="190"/>
      <c r="MKH15" s="190"/>
      <c r="MKI15" s="190"/>
      <c r="MKJ15" s="190"/>
      <c r="MKK15" s="190"/>
      <c r="MKL15" s="190"/>
      <c r="MKM15" s="190"/>
      <c r="MKN15" s="190"/>
      <c r="MKO15" s="190"/>
      <c r="MKP15" s="190"/>
      <c r="MKQ15" s="190"/>
      <c r="MKR15" s="190"/>
      <c r="MKS15" s="190"/>
      <c r="MKT15" s="190"/>
      <c r="MKU15" s="190"/>
      <c r="MKV15" s="190"/>
      <c r="MKW15" s="190"/>
      <c r="MKX15" s="190"/>
      <c r="MKY15" s="190"/>
      <c r="MKZ15" s="190"/>
      <c r="MLA15" s="190"/>
      <c r="MLB15" s="190"/>
      <c r="MLC15" s="190"/>
      <c r="MLD15" s="190"/>
      <c r="MLE15" s="190"/>
      <c r="MLF15" s="190"/>
      <c r="MLG15" s="190"/>
      <c r="MLH15" s="190"/>
      <c r="MLI15" s="190"/>
      <c r="MLJ15" s="190"/>
      <c r="MLK15" s="190"/>
      <c r="MLL15" s="190"/>
      <c r="MLM15" s="190"/>
      <c r="MLN15" s="190"/>
      <c r="MLO15" s="190"/>
      <c r="MLP15" s="190"/>
      <c r="MLQ15" s="190"/>
      <c r="MLR15" s="190"/>
      <c r="MLS15" s="190"/>
      <c r="MLT15" s="190"/>
      <c r="MLU15" s="190"/>
      <c r="MLV15" s="190"/>
      <c r="MLW15" s="190"/>
      <c r="MLX15" s="190"/>
      <c r="MLY15" s="190"/>
      <c r="MLZ15" s="190"/>
      <c r="MMA15" s="190"/>
      <c r="MMB15" s="190"/>
      <c r="MMC15" s="190"/>
      <c r="MMD15" s="190"/>
      <c r="MME15" s="190"/>
      <c r="MMF15" s="190"/>
      <c r="MMG15" s="190"/>
      <c r="MMH15" s="190"/>
      <c r="MMI15" s="190"/>
      <c r="MMJ15" s="190"/>
      <c r="MMK15" s="190"/>
      <c r="MML15" s="190"/>
      <c r="MMM15" s="190"/>
      <c r="MMN15" s="190"/>
      <c r="MMO15" s="190"/>
      <c r="MMP15" s="190"/>
      <c r="MMQ15" s="190"/>
      <c r="MMR15" s="190"/>
      <c r="MMS15" s="190"/>
      <c r="MMT15" s="190"/>
      <c r="MMU15" s="190"/>
      <c r="MMV15" s="190"/>
      <c r="MMW15" s="190"/>
      <c r="MMX15" s="190"/>
      <c r="MMY15" s="190"/>
      <c r="MMZ15" s="190"/>
      <c r="MNA15" s="190"/>
      <c r="MNB15" s="190"/>
      <c r="MNC15" s="190"/>
      <c r="MND15" s="190"/>
      <c r="MNE15" s="190"/>
      <c r="MNF15" s="190"/>
      <c r="MNG15" s="190"/>
      <c r="MNH15" s="190"/>
      <c r="MNI15" s="190"/>
      <c r="MNJ15" s="190"/>
      <c r="MNK15" s="190"/>
      <c r="MNL15" s="190"/>
      <c r="MNM15" s="190"/>
      <c r="MNN15" s="190"/>
      <c r="MNO15" s="190"/>
      <c r="MNP15" s="190"/>
      <c r="MNQ15" s="190"/>
      <c r="MNR15" s="190"/>
      <c r="MNS15" s="190"/>
      <c r="MNT15" s="190"/>
      <c r="MNU15" s="190"/>
      <c r="MNV15" s="190"/>
      <c r="MNW15" s="190"/>
      <c r="MNX15" s="190"/>
      <c r="MNY15" s="190"/>
      <c r="MNZ15" s="190"/>
      <c r="MOA15" s="190"/>
      <c r="MOB15" s="190"/>
      <c r="MOC15" s="190"/>
      <c r="MOD15" s="190"/>
      <c r="MOE15" s="190"/>
      <c r="MOF15" s="190"/>
      <c r="MOG15" s="190"/>
      <c r="MOH15" s="190"/>
      <c r="MOI15" s="190"/>
      <c r="MOJ15" s="190"/>
      <c r="MOK15" s="190"/>
      <c r="MOL15" s="190"/>
      <c r="MOM15" s="190"/>
      <c r="MON15" s="190"/>
      <c r="MOO15" s="190"/>
      <c r="MOP15" s="190"/>
      <c r="MOQ15" s="190"/>
      <c r="MOR15" s="190"/>
      <c r="MOS15" s="190"/>
      <c r="MOT15" s="190"/>
      <c r="MOU15" s="190"/>
      <c r="MOV15" s="190"/>
      <c r="MOW15" s="190"/>
      <c r="MOX15" s="190"/>
      <c r="MOY15" s="190"/>
      <c r="MOZ15" s="190"/>
      <c r="MPA15" s="190"/>
      <c r="MPB15" s="190"/>
      <c r="MPC15" s="190"/>
      <c r="MPD15" s="190"/>
      <c r="MPE15" s="190"/>
      <c r="MPF15" s="190"/>
      <c r="MPG15" s="190"/>
      <c r="MPH15" s="190"/>
      <c r="MPI15" s="190"/>
      <c r="MPJ15" s="190"/>
      <c r="MPK15" s="190"/>
      <c r="MPL15" s="190"/>
      <c r="MPM15" s="190"/>
      <c r="MPN15" s="190"/>
      <c r="MPO15" s="190"/>
      <c r="MPP15" s="190"/>
      <c r="MPQ15" s="190"/>
      <c r="MPR15" s="190"/>
      <c r="MPS15" s="190"/>
      <c r="MPT15" s="190"/>
      <c r="MPU15" s="190"/>
      <c r="MPV15" s="190"/>
      <c r="MPW15" s="190"/>
      <c r="MPX15" s="190"/>
      <c r="MPY15" s="190"/>
      <c r="MPZ15" s="190"/>
      <c r="MQA15" s="190"/>
      <c r="MQB15" s="190"/>
      <c r="MQC15" s="190"/>
      <c r="MQD15" s="190"/>
      <c r="MQE15" s="190"/>
      <c r="MQF15" s="190"/>
      <c r="MQG15" s="190"/>
      <c r="MQH15" s="190"/>
      <c r="MQI15" s="190"/>
      <c r="MQJ15" s="190"/>
      <c r="MQK15" s="190"/>
      <c r="MQL15" s="190"/>
      <c r="MQM15" s="190"/>
      <c r="MQN15" s="190"/>
      <c r="MQO15" s="190"/>
      <c r="MQP15" s="190"/>
      <c r="MQQ15" s="190"/>
      <c r="MQR15" s="190"/>
      <c r="MQS15" s="190"/>
      <c r="MQT15" s="190"/>
      <c r="MQU15" s="190"/>
      <c r="MQV15" s="190"/>
      <c r="MQW15" s="190"/>
      <c r="MQX15" s="190"/>
      <c r="MQY15" s="190"/>
      <c r="MQZ15" s="190"/>
      <c r="MRA15" s="190"/>
      <c r="MRB15" s="190"/>
      <c r="MRC15" s="190"/>
      <c r="MRD15" s="190"/>
      <c r="MRE15" s="190"/>
      <c r="MRF15" s="190"/>
      <c r="MRG15" s="190"/>
      <c r="MRH15" s="190"/>
      <c r="MRI15" s="190"/>
      <c r="MRJ15" s="190"/>
      <c r="MRK15" s="190"/>
      <c r="MRL15" s="190"/>
      <c r="MRM15" s="190"/>
      <c r="MRN15" s="190"/>
      <c r="MRO15" s="190"/>
      <c r="MRP15" s="190"/>
      <c r="MRQ15" s="190"/>
      <c r="MRR15" s="190"/>
      <c r="MRS15" s="190"/>
      <c r="MRT15" s="190"/>
      <c r="MRU15" s="190"/>
      <c r="MRV15" s="190"/>
      <c r="MRW15" s="190"/>
      <c r="MRX15" s="190"/>
      <c r="MRY15" s="190"/>
      <c r="MRZ15" s="190"/>
      <c r="MSA15" s="190"/>
      <c r="MSB15" s="190"/>
      <c r="MSC15" s="190"/>
      <c r="MSD15" s="190"/>
      <c r="MSE15" s="190"/>
      <c r="MSF15" s="190"/>
      <c r="MSG15" s="190"/>
      <c r="MSH15" s="190"/>
      <c r="MSI15" s="190"/>
      <c r="MSJ15" s="190"/>
      <c r="MSK15" s="190"/>
      <c r="MSL15" s="190"/>
      <c r="MSM15" s="190"/>
      <c r="MSN15" s="190"/>
      <c r="MSO15" s="190"/>
      <c r="MSP15" s="190"/>
      <c r="MSQ15" s="190"/>
      <c r="MSR15" s="190"/>
      <c r="MSS15" s="190"/>
      <c r="MST15" s="190"/>
      <c r="MSU15" s="190"/>
      <c r="MSV15" s="190"/>
      <c r="MSW15" s="190"/>
      <c r="MSX15" s="190"/>
      <c r="MSY15" s="190"/>
      <c r="MSZ15" s="190"/>
      <c r="MTA15" s="190"/>
      <c r="MTB15" s="190"/>
      <c r="MTC15" s="190"/>
      <c r="MTD15" s="190"/>
      <c r="MTE15" s="190"/>
      <c r="MTF15" s="190"/>
      <c r="MTG15" s="190"/>
      <c r="MTH15" s="190"/>
      <c r="MTI15" s="190"/>
      <c r="MTJ15" s="190"/>
      <c r="MTK15" s="190"/>
      <c r="MTL15" s="190"/>
      <c r="MTM15" s="190"/>
      <c r="MTN15" s="190"/>
      <c r="MTO15" s="190"/>
      <c r="MTP15" s="190"/>
      <c r="MTQ15" s="190"/>
      <c r="MTR15" s="190"/>
      <c r="MTS15" s="190"/>
      <c r="MTT15" s="190"/>
      <c r="MTU15" s="190"/>
      <c r="MTV15" s="190"/>
      <c r="MTW15" s="190"/>
      <c r="MTX15" s="190"/>
      <c r="MTY15" s="190"/>
      <c r="MTZ15" s="190"/>
      <c r="MUA15" s="190"/>
      <c r="MUB15" s="190"/>
      <c r="MUC15" s="190"/>
      <c r="MUD15" s="190"/>
      <c r="MUE15" s="190"/>
      <c r="MUF15" s="190"/>
      <c r="MUG15" s="190"/>
      <c r="MUH15" s="190"/>
      <c r="MUI15" s="190"/>
      <c r="MUJ15" s="190"/>
      <c r="MUK15" s="190"/>
      <c r="MUL15" s="190"/>
      <c r="MUM15" s="190"/>
      <c r="MUN15" s="190"/>
      <c r="MUO15" s="190"/>
      <c r="MUP15" s="190"/>
      <c r="MUQ15" s="190"/>
      <c r="MUR15" s="190"/>
      <c r="MUS15" s="190"/>
      <c r="MUT15" s="190"/>
      <c r="MUU15" s="190"/>
      <c r="MUV15" s="190"/>
      <c r="MUW15" s="190"/>
      <c r="MUX15" s="190"/>
      <c r="MUY15" s="190"/>
      <c r="MUZ15" s="190"/>
      <c r="MVA15" s="190"/>
      <c r="MVB15" s="190"/>
      <c r="MVC15" s="190"/>
      <c r="MVD15" s="190"/>
      <c r="MVE15" s="190"/>
      <c r="MVF15" s="190"/>
      <c r="MVG15" s="190"/>
      <c r="MVH15" s="190"/>
      <c r="MVI15" s="190"/>
      <c r="MVJ15" s="190"/>
      <c r="MVK15" s="190"/>
      <c r="MVL15" s="190"/>
      <c r="MVM15" s="190"/>
      <c r="MVN15" s="190"/>
      <c r="MVO15" s="190"/>
      <c r="MVP15" s="190"/>
      <c r="MVQ15" s="190"/>
      <c r="MVR15" s="190"/>
      <c r="MVS15" s="190"/>
      <c r="MVT15" s="190"/>
      <c r="MVU15" s="190"/>
      <c r="MVV15" s="190"/>
      <c r="MVW15" s="190"/>
      <c r="MVX15" s="190"/>
      <c r="MVY15" s="190"/>
      <c r="MVZ15" s="190"/>
      <c r="MWA15" s="190"/>
      <c r="MWB15" s="190"/>
      <c r="MWC15" s="190"/>
      <c r="MWD15" s="190"/>
      <c r="MWE15" s="190"/>
      <c r="MWF15" s="190"/>
      <c r="MWG15" s="190"/>
      <c r="MWH15" s="190"/>
      <c r="MWI15" s="190"/>
      <c r="MWJ15" s="190"/>
      <c r="MWK15" s="190"/>
      <c r="MWL15" s="190"/>
      <c r="MWM15" s="190"/>
      <c r="MWN15" s="190"/>
      <c r="MWO15" s="190"/>
      <c r="MWP15" s="190"/>
      <c r="MWQ15" s="190"/>
      <c r="MWR15" s="190"/>
      <c r="MWS15" s="190"/>
      <c r="MWT15" s="190"/>
      <c r="MWU15" s="190"/>
      <c r="MWV15" s="190"/>
      <c r="MWW15" s="190"/>
      <c r="MWX15" s="190"/>
      <c r="MWY15" s="190"/>
      <c r="MWZ15" s="190"/>
      <c r="MXA15" s="190"/>
      <c r="MXB15" s="190"/>
      <c r="MXC15" s="190"/>
      <c r="MXD15" s="190"/>
      <c r="MXE15" s="190"/>
      <c r="MXF15" s="190"/>
      <c r="MXG15" s="190"/>
      <c r="MXH15" s="190"/>
      <c r="MXI15" s="190"/>
      <c r="MXJ15" s="190"/>
      <c r="MXK15" s="190"/>
      <c r="MXL15" s="190"/>
      <c r="MXM15" s="190"/>
      <c r="MXN15" s="190"/>
      <c r="MXO15" s="190"/>
      <c r="MXP15" s="190"/>
      <c r="MXQ15" s="190"/>
      <c r="MXR15" s="190"/>
      <c r="MXS15" s="190"/>
      <c r="MXT15" s="190"/>
      <c r="MXU15" s="190"/>
      <c r="MXV15" s="190"/>
      <c r="MXW15" s="190"/>
      <c r="MXX15" s="190"/>
      <c r="MXY15" s="190"/>
      <c r="MXZ15" s="190"/>
      <c r="MYA15" s="190"/>
      <c r="MYB15" s="190"/>
      <c r="MYC15" s="190"/>
      <c r="MYD15" s="190"/>
      <c r="MYE15" s="190"/>
      <c r="MYF15" s="190"/>
      <c r="MYG15" s="190"/>
      <c r="MYH15" s="190"/>
      <c r="MYI15" s="190"/>
      <c r="MYJ15" s="190"/>
      <c r="MYK15" s="190"/>
      <c r="MYL15" s="190"/>
      <c r="MYM15" s="190"/>
      <c r="MYN15" s="190"/>
      <c r="MYO15" s="190"/>
      <c r="MYP15" s="190"/>
      <c r="MYQ15" s="190"/>
      <c r="MYR15" s="190"/>
      <c r="MYS15" s="190"/>
      <c r="MYT15" s="190"/>
      <c r="MYU15" s="190"/>
      <c r="MYV15" s="190"/>
      <c r="MYW15" s="190"/>
      <c r="MYX15" s="190"/>
      <c r="MYY15" s="190"/>
      <c r="MYZ15" s="190"/>
      <c r="MZA15" s="190"/>
      <c r="MZB15" s="190"/>
      <c r="MZC15" s="190"/>
      <c r="MZD15" s="190"/>
      <c r="MZE15" s="190"/>
      <c r="MZF15" s="190"/>
      <c r="MZG15" s="190"/>
      <c r="MZH15" s="190"/>
      <c r="MZI15" s="190"/>
      <c r="MZJ15" s="190"/>
      <c r="MZK15" s="190"/>
      <c r="MZL15" s="190"/>
      <c r="MZM15" s="190"/>
      <c r="MZN15" s="190"/>
      <c r="MZO15" s="190"/>
      <c r="MZP15" s="190"/>
      <c r="MZQ15" s="190"/>
      <c r="MZR15" s="190"/>
      <c r="MZS15" s="190"/>
      <c r="MZT15" s="190"/>
      <c r="MZU15" s="190"/>
      <c r="MZV15" s="190"/>
      <c r="MZW15" s="190"/>
      <c r="MZX15" s="190"/>
      <c r="MZY15" s="190"/>
      <c r="MZZ15" s="190"/>
      <c r="NAA15" s="190"/>
      <c r="NAB15" s="190"/>
      <c r="NAC15" s="190"/>
      <c r="NAD15" s="190"/>
      <c r="NAE15" s="190"/>
      <c r="NAF15" s="190"/>
      <c r="NAG15" s="190"/>
      <c r="NAH15" s="190"/>
      <c r="NAI15" s="190"/>
      <c r="NAJ15" s="190"/>
      <c r="NAK15" s="190"/>
      <c r="NAL15" s="190"/>
      <c r="NAM15" s="190"/>
      <c r="NAN15" s="190"/>
      <c r="NAO15" s="190"/>
      <c r="NAP15" s="190"/>
      <c r="NAQ15" s="190"/>
      <c r="NAR15" s="190"/>
      <c r="NAS15" s="190"/>
      <c r="NAT15" s="190"/>
      <c r="NAU15" s="190"/>
      <c r="NAV15" s="190"/>
      <c r="NAW15" s="190"/>
      <c r="NAX15" s="190"/>
      <c r="NAY15" s="190"/>
      <c r="NAZ15" s="190"/>
      <c r="NBA15" s="190"/>
      <c r="NBB15" s="190"/>
      <c r="NBC15" s="190"/>
      <c r="NBD15" s="190"/>
      <c r="NBE15" s="190"/>
      <c r="NBF15" s="190"/>
      <c r="NBG15" s="190"/>
      <c r="NBH15" s="190"/>
      <c r="NBI15" s="190"/>
      <c r="NBJ15" s="190"/>
      <c r="NBK15" s="190"/>
      <c r="NBL15" s="190"/>
      <c r="NBM15" s="190"/>
      <c r="NBN15" s="190"/>
      <c r="NBO15" s="190"/>
      <c r="NBP15" s="190"/>
      <c r="NBQ15" s="190"/>
      <c r="NBR15" s="190"/>
      <c r="NBS15" s="190"/>
      <c r="NBT15" s="190"/>
      <c r="NBU15" s="190"/>
      <c r="NBV15" s="190"/>
      <c r="NBW15" s="190"/>
      <c r="NBX15" s="190"/>
      <c r="NBY15" s="190"/>
      <c r="NBZ15" s="190"/>
      <c r="NCA15" s="190"/>
      <c r="NCB15" s="190"/>
      <c r="NCC15" s="190"/>
      <c r="NCD15" s="190"/>
      <c r="NCE15" s="190"/>
      <c r="NCF15" s="190"/>
      <c r="NCG15" s="190"/>
      <c r="NCH15" s="190"/>
      <c r="NCI15" s="190"/>
      <c r="NCJ15" s="190"/>
      <c r="NCK15" s="190"/>
      <c r="NCL15" s="190"/>
      <c r="NCM15" s="190"/>
      <c r="NCN15" s="190"/>
      <c r="NCO15" s="190"/>
      <c r="NCP15" s="190"/>
      <c r="NCQ15" s="190"/>
      <c r="NCR15" s="190"/>
      <c r="NCS15" s="190"/>
      <c r="NCT15" s="190"/>
      <c r="NCU15" s="190"/>
      <c r="NCV15" s="190"/>
      <c r="NCW15" s="190"/>
      <c r="NCX15" s="190"/>
      <c r="NCY15" s="190"/>
      <c r="NCZ15" s="190"/>
      <c r="NDA15" s="190"/>
      <c r="NDB15" s="190"/>
      <c r="NDC15" s="190"/>
      <c r="NDD15" s="190"/>
      <c r="NDE15" s="190"/>
      <c r="NDF15" s="190"/>
      <c r="NDG15" s="190"/>
      <c r="NDH15" s="190"/>
      <c r="NDI15" s="190"/>
      <c r="NDJ15" s="190"/>
      <c r="NDK15" s="190"/>
      <c r="NDL15" s="190"/>
      <c r="NDM15" s="190"/>
      <c r="NDN15" s="190"/>
      <c r="NDO15" s="190"/>
      <c r="NDP15" s="190"/>
      <c r="NDQ15" s="190"/>
      <c r="NDR15" s="190"/>
      <c r="NDS15" s="190"/>
      <c r="NDT15" s="190"/>
      <c r="NDU15" s="190"/>
      <c r="NDV15" s="190"/>
      <c r="NDW15" s="190"/>
      <c r="NDX15" s="190"/>
      <c r="NDY15" s="190"/>
      <c r="NDZ15" s="190"/>
      <c r="NEA15" s="190"/>
      <c r="NEB15" s="190"/>
      <c r="NEC15" s="190"/>
      <c r="NED15" s="190"/>
      <c r="NEE15" s="190"/>
      <c r="NEF15" s="190"/>
      <c r="NEG15" s="190"/>
      <c r="NEH15" s="190"/>
      <c r="NEI15" s="190"/>
      <c r="NEJ15" s="190"/>
      <c r="NEK15" s="190"/>
      <c r="NEL15" s="190"/>
      <c r="NEM15" s="190"/>
      <c r="NEN15" s="190"/>
      <c r="NEO15" s="190"/>
      <c r="NEP15" s="190"/>
      <c r="NEQ15" s="190"/>
      <c r="NER15" s="190"/>
      <c r="NES15" s="190"/>
      <c r="NET15" s="190"/>
      <c r="NEU15" s="190"/>
      <c r="NEV15" s="190"/>
      <c r="NEW15" s="190"/>
      <c r="NEX15" s="190"/>
      <c r="NEY15" s="190"/>
      <c r="NEZ15" s="190"/>
      <c r="NFA15" s="190"/>
      <c r="NFB15" s="190"/>
      <c r="NFC15" s="190"/>
      <c r="NFD15" s="190"/>
      <c r="NFE15" s="190"/>
      <c r="NFF15" s="190"/>
      <c r="NFG15" s="190"/>
      <c r="NFH15" s="190"/>
      <c r="NFI15" s="190"/>
      <c r="NFJ15" s="190"/>
      <c r="NFK15" s="190"/>
      <c r="NFL15" s="190"/>
      <c r="NFM15" s="190"/>
      <c r="NFN15" s="190"/>
      <c r="NFO15" s="190"/>
      <c r="NFP15" s="190"/>
      <c r="NFQ15" s="190"/>
      <c r="NFR15" s="190"/>
      <c r="NFS15" s="190"/>
      <c r="NFT15" s="190"/>
      <c r="NFU15" s="190"/>
      <c r="NFV15" s="190"/>
      <c r="NFW15" s="190"/>
      <c r="NFX15" s="190"/>
      <c r="NFY15" s="190"/>
      <c r="NFZ15" s="190"/>
      <c r="NGA15" s="190"/>
      <c r="NGB15" s="190"/>
      <c r="NGC15" s="190"/>
      <c r="NGD15" s="190"/>
      <c r="NGE15" s="190"/>
      <c r="NGF15" s="190"/>
      <c r="NGG15" s="190"/>
      <c r="NGH15" s="190"/>
      <c r="NGI15" s="190"/>
      <c r="NGJ15" s="190"/>
      <c r="NGK15" s="190"/>
      <c r="NGL15" s="190"/>
      <c r="NGM15" s="190"/>
      <c r="NGN15" s="190"/>
      <c r="NGO15" s="190"/>
      <c r="NGP15" s="190"/>
      <c r="NGQ15" s="190"/>
      <c r="NGR15" s="190"/>
      <c r="NGS15" s="190"/>
      <c r="NGT15" s="190"/>
      <c r="NGU15" s="190"/>
      <c r="NGV15" s="190"/>
      <c r="NGW15" s="190"/>
      <c r="NGX15" s="190"/>
      <c r="NGY15" s="190"/>
      <c r="NGZ15" s="190"/>
      <c r="NHA15" s="190"/>
      <c r="NHB15" s="190"/>
      <c r="NHC15" s="190"/>
      <c r="NHD15" s="190"/>
      <c r="NHE15" s="190"/>
      <c r="NHF15" s="190"/>
      <c r="NHG15" s="190"/>
      <c r="NHH15" s="190"/>
      <c r="NHI15" s="190"/>
      <c r="NHJ15" s="190"/>
      <c r="NHK15" s="190"/>
      <c r="NHL15" s="190"/>
      <c r="NHM15" s="190"/>
      <c r="NHN15" s="190"/>
      <c r="NHO15" s="190"/>
      <c r="NHP15" s="190"/>
      <c r="NHQ15" s="190"/>
      <c r="NHR15" s="190"/>
      <c r="NHS15" s="190"/>
      <c r="NHT15" s="190"/>
      <c r="NHU15" s="190"/>
      <c r="NHV15" s="190"/>
      <c r="NHW15" s="190"/>
      <c r="NHX15" s="190"/>
      <c r="NHY15" s="190"/>
      <c r="NHZ15" s="190"/>
      <c r="NIA15" s="190"/>
      <c r="NIB15" s="190"/>
      <c r="NIC15" s="190"/>
      <c r="NID15" s="190"/>
      <c r="NIE15" s="190"/>
      <c r="NIF15" s="190"/>
      <c r="NIG15" s="190"/>
      <c r="NIH15" s="190"/>
      <c r="NII15" s="190"/>
      <c r="NIJ15" s="190"/>
      <c r="NIK15" s="190"/>
      <c r="NIL15" s="190"/>
      <c r="NIM15" s="190"/>
      <c r="NIN15" s="190"/>
      <c r="NIO15" s="190"/>
      <c r="NIP15" s="190"/>
      <c r="NIQ15" s="190"/>
      <c r="NIR15" s="190"/>
      <c r="NIS15" s="190"/>
      <c r="NIT15" s="190"/>
      <c r="NIU15" s="190"/>
      <c r="NIV15" s="190"/>
      <c r="NIW15" s="190"/>
      <c r="NIX15" s="190"/>
      <c r="NIY15" s="190"/>
      <c r="NIZ15" s="190"/>
      <c r="NJA15" s="190"/>
      <c r="NJB15" s="190"/>
      <c r="NJC15" s="190"/>
      <c r="NJD15" s="190"/>
      <c r="NJE15" s="190"/>
      <c r="NJF15" s="190"/>
      <c r="NJG15" s="190"/>
      <c r="NJH15" s="190"/>
      <c r="NJI15" s="190"/>
      <c r="NJJ15" s="190"/>
      <c r="NJK15" s="190"/>
      <c r="NJL15" s="190"/>
      <c r="NJM15" s="190"/>
      <c r="NJN15" s="190"/>
      <c r="NJO15" s="190"/>
      <c r="NJP15" s="190"/>
      <c r="NJQ15" s="190"/>
      <c r="NJR15" s="190"/>
      <c r="NJS15" s="190"/>
      <c r="NJT15" s="190"/>
      <c r="NJU15" s="190"/>
      <c r="NJV15" s="190"/>
      <c r="NJW15" s="190"/>
      <c r="NJX15" s="190"/>
      <c r="NJY15" s="190"/>
      <c r="NJZ15" s="190"/>
      <c r="NKA15" s="190"/>
      <c r="NKB15" s="190"/>
      <c r="NKC15" s="190"/>
      <c r="NKD15" s="190"/>
      <c r="NKE15" s="190"/>
      <c r="NKF15" s="190"/>
      <c r="NKG15" s="190"/>
      <c r="NKH15" s="190"/>
      <c r="NKI15" s="190"/>
      <c r="NKJ15" s="190"/>
      <c r="NKK15" s="190"/>
      <c r="NKL15" s="190"/>
      <c r="NKM15" s="190"/>
      <c r="NKN15" s="190"/>
      <c r="NKO15" s="190"/>
      <c r="NKP15" s="190"/>
      <c r="NKQ15" s="190"/>
      <c r="NKR15" s="190"/>
      <c r="NKS15" s="190"/>
      <c r="NKT15" s="190"/>
      <c r="NKU15" s="190"/>
      <c r="NKV15" s="190"/>
      <c r="NKW15" s="190"/>
      <c r="NKX15" s="190"/>
      <c r="NKY15" s="190"/>
      <c r="NKZ15" s="190"/>
      <c r="NLA15" s="190"/>
      <c r="NLB15" s="190"/>
      <c r="NLC15" s="190"/>
      <c r="NLD15" s="190"/>
      <c r="NLE15" s="190"/>
      <c r="NLF15" s="190"/>
      <c r="NLG15" s="190"/>
      <c r="NLH15" s="190"/>
      <c r="NLI15" s="190"/>
      <c r="NLJ15" s="190"/>
      <c r="NLK15" s="190"/>
      <c r="NLL15" s="190"/>
      <c r="NLM15" s="190"/>
      <c r="NLN15" s="190"/>
      <c r="NLO15" s="190"/>
      <c r="NLP15" s="190"/>
      <c r="NLQ15" s="190"/>
      <c r="NLR15" s="190"/>
      <c r="NLS15" s="190"/>
      <c r="NLT15" s="190"/>
      <c r="NLU15" s="190"/>
      <c r="NLV15" s="190"/>
      <c r="NLW15" s="190"/>
      <c r="NLX15" s="190"/>
      <c r="NLY15" s="190"/>
      <c r="NLZ15" s="190"/>
      <c r="NMA15" s="190"/>
      <c r="NMB15" s="190"/>
      <c r="NMC15" s="190"/>
      <c r="NMD15" s="190"/>
      <c r="NME15" s="190"/>
      <c r="NMF15" s="190"/>
      <c r="NMG15" s="190"/>
      <c r="NMH15" s="190"/>
      <c r="NMI15" s="190"/>
      <c r="NMJ15" s="190"/>
      <c r="NMK15" s="190"/>
      <c r="NML15" s="190"/>
      <c r="NMM15" s="190"/>
      <c r="NMN15" s="190"/>
      <c r="NMO15" s="190"/>
      <c r="NMP15" s="190"/>
      <c r="NMQ15" s="190"/>
      <c r="NMR15" s="190"/>
      <c r="NMS15" s="190"/>
      <c r="NMT15" s="190"/>
      <c r="NMU15" s="190"/>
      <c r="NMV15" s="190"/>
      <c r="NMW15" s="190"/>
      <c r="NMX15" s="190"/>
      <c r="NMY15" s="190"/>
      <c r="NMZ15" s="190"/>
      <c r="NNA15" s="190"/>
      <c r="NNB15" s="190"/>
      <c r="NNC15" s="190"/>
      <c r="NND15" s="190"/>
      <c r="NNE15" s="190"/>
      <c r="NNF15" s="190"/>
      <c r="NNG15" s="190"/>
      <c r="NNH15" s="190"/>
      <c r="NNI15" s="190"/>
      <c r="NNJ15" s="190"/>
      <c r="NNK15" s="190"/>
      <c r="NNL15" s="190"/>
      <c r="NNM15" s="190"/>
      <c r="NNN15" s="190"/>
      <c r="NNO15" s="190"/>
      <c r="NNP15" s="190"/>
      <c r="NNQ15" s="190"/>
      <c r="NNR15" s="190"/>
      <c r="NNS15" s="190"/>
      <c r="NNT15" s="190"/>
      <c r="NNU15" s="190"/>
      <c r="NNV15" s="190"/>
      <c r="NNW15" s="190"/>
      <c r="NNX15" s="190"/>
      <c r="NNY15" s="190"/>
      <c r="NNZ15" s="190"/>
      <c r="NOA15" s="190"/>
      <c r="NOB15" s="190"/>
      <c r="NOC15" s="190"/>
      <c r="NOD15" s="190"/>
      <c r="NOE15" s="190"/>
      <c r="NOF15" s="190"/>
      <c r="NOG15" s="190"/>
      <c r="NOH15" s="190"/>
      <c r="NOI15" s="190"/>
      <c r="NOJ15" s="190"/>
      <c r="NOK15" s="190"/>
      <c r="NOL15" s="190"/>
      <c r="NOM15" s="190"/>
      <c r="NON15" s="190"/>
      <c r="NOO15" s="190"/>
      <c r="NOP15" s="190"/>
      <c r="NOQ15" s="190"/>
      <c r="NOR15" s="190"/>
      <c r="NOS15" s="190"/>
      <c r="NOT15" s="190"/>
      <c r="NOU15" s="190"/>
      <c r="NOV15" s="190"/>
      <c r="NOW15" s="190"/>
      <c r="NOX15" s="190"/>
      <c r="NOY15" s="190"/>
      <c r="NOZ15" s="190"/>
      <c r="NPA15" s="190"/>
      <c r="NPB15" s="190"/>
      <c r="NPC15" s="190"/>
      <c r="NPD15" s="190"/>
      <c r="NPE15" s="190"/>
      <c r="NPF15" s="190"/>
      <c r="NPG15" s="190"/>
      <c r="NPH15" s="190"/>
      <c r="NPI15" s="190"/>
      <c r="NPJ15" s="190"/>
      <c r="NPK15" s="190"/>
      <c r="NPL15" s="190"/>
      <c r="NPM15" s="190"/>
      <c r="NPN15" s="190"/>
      <c r="NPO15" s="190"/>
      <c r="NPP15" s="190"/>
      <c r="NPQ15" s="190"/>
      <c r="NPR15" s="190"/>
      <c r="NPS15" s="190"/>
      <c r="NPT15" s="190"/>
      <c r="NPU15" s="190"/>
      <c r="NPV15" s="190"/>
      <c r="NPW15" s="190"/>
      <c r="NPX15" s="190"/>
      <c r="NPY15" s="190"/>
      <c r="NPZ15" s="190"/>
      <c r="NQA15" s="190"/>
      <c r="NQB15" s="190"/>
      <c r="NQC15" s="190"/>
      <c r="NQD15" s="190"/>
      <c r="NQE15" s="190"/>
      <c r="NQF15" s="190"/>
      <c r="NQG15" s="190"/>
      <c r="NQH15" s="190"/>
      <c r="NQI15" s="190"/>
      <c r="NQJ15" s="190"/>
      <c r="NQK15" s="190"/>
      <c r="NQL15" s="190"/>
      <c r="NQM15" s="190"/>
      <c r="NQN15" s="190"/>
      <c r="NQO15" s="190"/>
      <c r="NQP15" s="190"/>
      <c r="NQQ15" s="190"/>
      <c r="NQR15" s="190"/>
      <c r="NQS15" s="190"/>
      <c r="NQT15" s="190"/>
      <c r="NQU15" s="190"/>
      <c r="NQV15" s="190"/>
      <c r="NQW15" s="190"/>
      <c r="NQX15" s="190"/>
      <c r="NQY15" s="190"/>
      <c r="NQZ15" s="190"/>
      <c r="NRA15" s="190"/>
      <c r="NRB15" s="190"/>
      <c r="NRC15" s="190"/>
      <c r="NRD15" s="190"/>
      <c r="NRE15" s="190"/>
      <c r="NRF15" s="190"/>
      <c r="NRG15" s="190"/>
      <c r="NRH15" s="190"/>
      <c r="NRI15" s="190"/>
      <c r="NRJ15" s="190"/>
      <c r="NRK15" s="190"/>
      <c r="NRL15" s="190"/>
      <c r="NRM15" s="190"/>
      <c r="NRN15" s="190"/>
      <c r="NRO15" s="190"/>
      <c r="NRP15" s="190"/>
      <c r="NRQ15" s="190"/>
      <c r="NRR15" s="190"/>
      <c r="NRS15" s="190"/>
      <c r="NRT15" s="190"/>
      <c r="NRU15" s="190"/>
      <c r="NRV15" s="190"/>
      <c r="NRW15" s="190"/>
      <c r="NRX15" s="190"/>
      <c r="NRY15" s="190"/>
      <c r="NRZ15" s="190"/>
      <c r="NSA15" s="190"/>
      <c r="NSB15" s="190"/>
      <c r="NSC15" s="190"/>
      <c r="NSD15" s="190"/>
      <c r="NSE15" s="190"/>
      <c r="NSF15" s="190"/>
      <c r="NSG15" s="190"/>
      <c r="NSH15" s="190"/>
      <c r="NSI15" s="190"/>
      <c r="NSJ15" s="190"/>
      <c r="NSK15" s="190"/>
      <c r="NSL15" s="190"/>
      <c r="NSM15" s="190"/>
      <c r="NSN15" s="190"/>
      <c r="NSO15" s="190"/>
      <c r="NSP15" s="190"/>
      <c r="NSQ15" s="190"/>
      <c r="NSR15" s="190"/>
      <c r="NSS15" s="190"/>
      <c r="NST15" s="190"/>
      <c r="NSU15" s="190"/>
      <c r="NSV15" s="190"/>
      <c r="NSW15" s="190"/>
      <c r="NSX15" s="190"/>
      <c r="NSY15" s="190"/>
      <c r="NSZ15" s="190"/>
      <c r="NTA15" s="190"/>
      <c r="NTB15" s="190"/>
      <c r="NTC15" s="190"/>
      <c r="NTD15" s="190"/>
      <c r="NTE15" s="190"/>
      <c r="NTF15" s="190"/>
      <c r="NTG15" s="190"/>
      <c r="NTH15" s="190"/>
      <c r="NTI15" s="190"/>
      <c r="NTJ15" s="190"/>
      <c r="NTK15" s="190"/>
      <c r="NTL15" s="190"/>
      <c r="NTM15" s="190"/>
      <c r="NTN15" s="190"/>
      <c r="NTO15" s="190"/>
      <c r="NTP15" s="190"/>
      <c r="NTQ15" s="190"/>
      <c r="NTR15" s="190"/>
      <c r="NTS15" s="190"/>
      <c r="NTT15" s="190"/>
      <c r="NTU15" s="190"/>
      <c r="NTV15" s="190"/>
      <c r="NTW15" s="190"/>
      <c r="NTX15" s="190"/>
      <c r="NTY15" s="190"/>
      <c r="NTZ15" s="190"/>
      <c r="NUA15" s="190"/>
      <c r="NUB15" s="190"/>
      <c r="NUC15" s="190"/>
      <c r="NUD15" s="190"/>
      <c r="NUE15" s="190"/>
      <c r="NUF15" s="190"/>
      <c r="NUG15" s="190"/>
      <c r="NUH15" s="190"/>
      <c r="NUI15" s="190"/>
      <c r="NUJ15" s="190"/>
      <c r="NUK15" s="190"/>
      <c r="NUL15" s="190"/>
      <c r="NUM15" s="190"/>
      <c r="NUN15" s="190"/>
      <c r="NUO15" s="190"/>
      <c r="NUP15" s="190"/>
      <c r="NUQ15" s="190"/>
      <c r="NUR15" s="190"/>
      <c r="NUS15" s="190"/>
      <c r="NUT15" s="190"/>
      <c r="NUU15" s="190"/>
      <c r="NUV15" s="190"/>
      <c r="NUW15" s="190"/>
      <c r="NUX15" s="190"/>
      <c r="NUY15" s="190"/>
      <c r="NUZ15" s="190"/>
      <c r="NVA15" s="190"/>
      <c r="NVB15" s="190"/>
      <c r="NVC15" s="190"/>
      <c r="NVD15" s="190"/>
      <c r="NVE15" s="190"/>
      <c r="NVF15" s="190"/>
      <c r="NVG15" s="190"/>
      <c r="NVH15" s="190"/>
      <c r="NVI15" s="190"/>
      <c r="NVJ15" s="190"/>
      <c r="NVK15" s="190"/>
      <c r="NVL15" s="190"/>
      <c r="NVM15" s="190"/>
      <c r="NVN15" s="190"/>
      <c r="NVO15" s="190"/>
      <c r="NVP15" s="190"/>
      <c r="NVQ15" s="190"/>
      <c r="NVR15" s="190"/>
      <c r="NVS15" s="190"/>
      <c r="NVT15" s="190"/>
      <c r="NVU15" s="190"/>
      <c r="NVV15" s="190"/>
      <c r="NVW15" s="190"/>
      <c r="NVX15" s="190"/>
      <c r="NVY15" s="190"/>
      <c r="NVZ15" s="190"/>
      <c r="NWA15" s="190"/>
      <c r="NWB15" s="190"/>
      <c r="NWC15" s="190"/>
      <c r="NWD15" s="190"/>
      <c r="NWE15" s="190"/>
      <c r="NWF15" s="190"/>
      <c r="NWG15" s="190"/>
      <c r="NWH15" s="190"/>
      <c r="NWI15" s="190"/>
      <c r="NWJ15" s="190"/>
      <c r="NWK15" s="190"/>
      <c r="NWL15" s="190"/>
      <c r="NWM15" s="190"/>
      <c r="NWN15" s="190"/>
      <c r="NWO15" s="190"/>
      <c r="NWP15" s="190"/>
      <c r="NWQ15" s="190"/>
      <c r="NWR15" s="190"/>
      <c r="NWS15" s="190"/>
      <c r="NWT15" s="190"/>
      <c r="NWU15" s="190"/>
      <c r="NWV15" s="190"/>
      <c r="NWW15" s="190"/>
      <c r="NWX15" s="190"/>
      <c r="NWY15" s="190"/>
      <c r="NWZ15" s="190"/>
      <c r="NXA15" s="190"/>
      <c r="NXB15" s="190"/>
      <c r="NXC15" s="190"/>
      <c r="NXD15" s="190"/>
      <c r="NXE15" s="190"/>
      <c r="NXF15" s="190"/>
      <c r="NXG15" s="190"/>
      <c r="NXH15" s="190"/>
      <c r="NXI15" s="190"/>
      <c r="NXJ15" s="190"/>
      <c r="NXK15" s="190"/>
      <c r="NXL15" s="190"/>
      <c r="NXM15" s="190"/>
      <c r="NXN15" s="190"/>
      <c r="NXO15" s="190"/>
      <c r="NXP15" s="190"/>
      <c r="NXQ15" s="190"/>
      <c r="NXR15" s="190"/>
      <c r="NXS15" s="190"/>
      <c r="NXT15" s="190"/>
      <c r="NXU15" s="190"/>
      <c r="NXV15" s="190"/>
      <c r="NXW15" s="190"/>
      <c r="NXX15" s="190"/>
      <c r="NXY15" s="190"/>
      <c r="NXZ15" s="190"/>
      <c r="NYA15" s="190"/>
      <c r="NYB15" s="190"/>
      <c r="NYC15" s="190"/>
      <c r="NYD15" s="190"/>
      <c r="NYE15" s="190"/>
      <c r="NYF15" s="190"/>
      <c r="NYG15" s="190"/>
      <c r="NYH15" s="190"/>
      <c r="NYI15" s="190"/>
      <c r="NYJ15" s="190"/>
      <c r="NYK15" s="190"/>
      <c r="NYL15" s="190"/>
      <c r="NYM15" s="190"/>
      <c r="NYN15" s="190"/>
      <c r="NYO15" s="190"/>
      <c r="NYP15" s="190"/>
      <c r="NYQ15" s="190"/>
      <c r="NYR15" s="190"/>
      <c r="NYS15" s="190"/>
      <c r="NYT15" s="190"/>
      <c r="NYU15" s="190"/>
      <c r="NYV15" s="190"/>
      <c r="NYW15" s="190"/>
      <c r="NYX15" s="190"/>
      <c r="NYY15" s="190"/>
      <c r="NYZ15" s="190"/>
      <c r="NZA15" s="190"/>
      <c r="NZB15" s="190"/>
      <c r="NZC15" s="190"/>
      <c r="NZD15" s="190"/>
      <c r="NZE15" s="190"/>
      <c r="NZF15" s="190"/>
      <c r="NZG15" s="190"/>
      <c r="NZH15" s="190"/>
      <c r="NZI15" s="190"/>
      <c r="NZJ15" s="190"/>
      <c r="NZK15" s="190"/>
      <c r="NZL15" s="190"/>
      <c r="NZM15" s="190"/>
      <c r="NZN15" s="190"/>
      <c r="NZO15" s="190"/>
      <c r="NZP15" s="190"/>
      <c r="NZQ15" s="190"/>
      <c r="NZR15" s="190"/>
      <c r="NZS15" s="190"/>
      <c r="NZT15" s="190"/>
      <c r="NZU15" s="190"/>
      <c r="NZV15" s="190"/>
      <c r="NZW15" s="190"/>
      <c r="NZX15" s="190"/>
      <c r="NZY15" s="190"/>
      <c r="NZZ15" s="190"/>
      <c r="OAA15" s="190"/>
      <c r="OAB15" s="190"/>
      <c r="OAC15" s="190"/>
      <c r="OAD15" s="190"/>
      <c r="OAE15" s="190"/>
      <c r="OAF15" s="190"/>
      <c r="OAG15" s="190"/>
      <c r="OAH15" s="190"/>
      <c r="OAI15" s="190"/>
      <c r="OAJ15" s="190"/>
      <c r="OAK15" s="190"/>
      <c r="OAL15" s="190"/>
      <c r="OAM15" s="190"/>
      <c r="OAN15" s="190"/>
      <c r="OAO15" s="190"/>
      <c r="OAP15" s="190"/>
      <c r="OAQ15" s="190"/>
      <c r="OAR15" s="190"/>
      <c r="OAS15" s="190"/>
      <c r="OAT15" s="190"/>
      <c r="OAU15" s="190"/>
      <c r="OAV15" s="190"/>
      <c r="OAW15" s="190"/>
      <c r="OAX15" s="190"/>
      <c r="OAY15" s="190"/>
      <c r="OAZ15" s="190"/>
      <c r="OBA15" s="190"/>
      <c r="OBB15" s="190"/>
      <c r="OBC15" s="190"/>
      <c r="OBD15" s="190"/>
      <c r="OBE15" s="190"/>
      <c r="OBF15" s="190"/>
      <c r="OBG15" s="190"/>
      <c r="OBH15" s="190"/>
      <c r="OBI15" s="190"/>
      <c r="OBJ15" s="190"/>
      <c r="OBK15" s="190"/>
      <c r="OBL15" s="190"/>
      <c r="OBM15" s="190"/>
      <c r="OBN15" s="190"/>
      <c r="OBO15" s="190"/>
      <c r="OBP15" s="190"/>
      <c r="OBQ15" s="190"/>
      <c r="OBR15" s="190"/>
      <c r="OBS15" s="190"/>
      <c r="OBT15" s="190"/>
      <c r="OBU15" s="190"/>
      <c r="OBV15" s="190"/>
      <c r="OBW15" s="190"/>
      <c r="OBX15" s="190"/>
      <c r="OBY15" s="190"/>
      <c r="OBZ15" s="190"/>
      <c r="OCA15" s="190"/>
      <c r="OCB15" s="190"/>
      <c r="OCC15" s="190"/>
      <c r="OCD15" s="190"/>
      <c r="OCE15" s="190"/>
      <c r="OCF15" s="190"/>
      <c r="OCG15" s="190"/>
      <c r="OCH15" s="190"/>
      <c r="OCI15" s="190"/>
      <c r="OCJ15" s="190"/>
      <c r="OCK15" s="190"/>
      <c r="OCL15" s="190"/>
      <c r="OCM15" s="190"/>
      <c r="OCN15" s="190"/>
      <c r="OCO15" s="190"/>
      <c r="OCP15" s="190"/>
      <c r="OCQ15" s="190"/>
      <c r="OCR15" s="190"/>
      <c r="OCS15" s="190"/>
      <c r="OCT15" s="190"/>
      <c r="OCU15" s="190"/>
      <c r="OCV15" s="190"/>
      <c r="OCW15" s="190"/>
      <c r="OCX15" s="190"/>
      <c r="OCY15" s="190"/>
      <c r="OCZ15" s="190"/>
      <c r="ODA15" s="190"/>
      <c r="ODB15" s="190"/>
      <c r="ODC15" s="190"/>
      <c r="ODD15" s="190"/>
      <c r="ODE15" s="190"/>
      <c r="ODF15" s="190"/>
      <c r="ODG15" s="190"/>
      <c r="ODH15" s="190"/>
      <c r="ODI15" s="190"/>
      <c r="ODJ15" s="190"/>
      <c r="ODK15" s="190"/>
      <c r="ODL15" s="190"/>
      <c r="ODM15" s="190"/>
      <c r="ODN15" s="190"/>
      <c r="ODO15" s="190"/>
      <c r="ODP15" s="190"/>
      <c r="ODQ15" s="190"/>
      <c r="ODR15" s="190"/>
      <c r="ODS15" s="190"/>
      <c r="ODT15" s="190"/>
      <c r="ODU15" s="190"/>
      <c r="ODV15" s="190"/>
      <c r="ODW15" s="190"/>
      <c r="ODX15" s="190"/>
      <c r="ODY15" s="190"/>
      <c r="ODZ15" s="190"/>
      <c r="OEA15" s="190"/>
      <c r="OEB15" s="190"/>
      <c r="OEC15" s="190"/>
      <c r="OED15" s="190"/>
      <c r="OEE15" s="190"/>
      <c r="OEF15" s="190"/>
      <c r="OEG15" s="190"/>
      <c r="OEH15" s="190"/>
      <c r="OEI15" s="190"/>
      <c r="OEJ15" s="190"/>
      <c r="OEK15" s="190"/>
      <c r="OEL15" s="190"/>
      <c r="OEM15" s="190"/>
      <c r="OEN15" s="190"/>
      <c r="OEO15" s="190"/>
      <c r="OEP15" s="190"/>
      <c r="OEQ15" s="190"/>
      <c r="OER15" s="190"/>
      <c r="OES15" s="190"/>
      <c r="OET15" s="190"/>
      <c r="OEU15" s="190"/>
      <c r="OEV15" s="190"/>
      <c r="OEW15" s="190"/>
      <c r="OEX15" s="190"/>
      <c r="OEY15" s="190"/>
      <c r="OEZ15" s="190"/>
      <c r="OFA15" s="190"/>
      <c r="OFB15" s="190"/>
      <c r="OFC15" s="190"/>
      <c r="OFD15" s="190"/>
      <c r="OFE15" s="190"/>
      <c r="OFF15" s="190"/>
      <c r="OFG15" s="190"/>
      <c r="OFH15" s="190"/>
      <c r="OFI15" s="190"/>
      <c r="OFJ15" s="190"/>
      <c r="OFK15" s="190"/>
      <c r="OFL15" s="190"/>
      <c r="OFM15" s="190"/>
      <c r="OFN15" s="190"/>
      <c r="OFO15" s="190"/>
      <c r="OFP15" s="190"/>
      <c r="OFQ15" s="190"/>
      <c r="OFR15" s="190"/>
      <c r="OFS15" s="190"/>
      <c r="OFT15" s="190"/>
      <c r="OFU15" s="190"/>
      <c r="OFV15" s="190"/>
      <c r="OFW15" s="190"/>
      <c r="OFX15" s="190"/>
      <c r="OFY15" s="190"/>
      <c r="OFZ15" s="190"/>
      <c r="OGA15" s="190"/>
      <c r="OGB15" s="190"/>
      <c r="OGC15" s="190"/>
      <c r="OGD15" s="190"/>
      <c r="OGE15" s="190"/>
      <c r="OGF15" s="190"/>
      <c r="OGG15" s="190"/>
      <c r="OGH15" s="190"/>
      <c r="OGI15" s="190"/>
      <c r="OGJ15" s="190"/>
      <c r="OGK15" s="190"/>
      <c r="OGL15" s="190"/>
      <c r="OGM15" s="190"/>
      <c r="OGN15" s="190"/>
      <c r="OGO15" s="190"/>
      <c r="OGP15" s="190"/>
      <c r="OGQ15" s="190"/>
      <c r="OGR15" s="190"/>
      <c r="OGS15" s="190"/>
      <c r="OGT15" s="190"/>
      <c r="OGU15" s="190"/>
      <c r="OGV15" s="190"/>
      <c r="OGW15" s="190"/>
      <c r="OGX15" s="190"/>
      <c r="OGY15" s="190"/>
      <c r="OGZ15" s="190"/>
      <c r="OHA15" s="190"/>
      <c r="OHB15" s="190"/>
      <c r="OHC15" s="190"/>
      <c r="OHD15" s="190"/>
      <c r="OHE15" s="190"/>
      <c r="OHF15" s="190"/>
      <c r="OHG15" s="190"/>
      <c r="OHH15" s="190"/>
      <c r="OHI15" s="190"/>
      <c r="OHJ15" s="190"/>
      <c r="OHK15" s="190"/>
      <c r="OHL15" s="190"/>
      <c r="OHM15" s="190"/>
      <c r="OHN15" s="190"/>
      <c r="OHO15" s="190"/>
      <c r="OHP15" s="190"/>
      <c r="OHQ15" s="190"/>
      <c r="OHR15" s="190"/>
      <c r="OHS15" s="190"/>
      <c r="OHT15" s="190"/>
      <c r="OHU15" s="190"/>
      <c r="OHV15" s="190"/>
      <c r="OHW15" s="190"/>
      <c r="OHX15" s="190"/>
      <c r="OHY15" s="190"/>
      <c r="OHZ15" s="190"/>
      <c r="OIA15" s="190"/>
      <c r="OIB15" s="190"/>
      <c r="OIC15" s="190"/>
      <c r="OID15" s="190"/>
      <c r="OIE15" s="190"/>
      <c r="OIF15" s="190"/>
      <c r="OIG15" s="190"/>
      <c r="OIH15" s="190"/>
      <c r="OII15" s="190"/>
      <c r="OIJ15" s="190"/>
      <c r="OIK15" s="190"/>
      <c r="OIL15" s="190"/>
      <c r="OIM15" s="190"/>
      <c r="OIN15" s="190"/>
      <c r="OIO15" s="190"/>
      <c r="OIP15" s="190"/>
      <c r="OIQ15" s="190"/>
      <c r="OIR15" s="190"/>
      <c r="OIS15" s="190"/>
      <c r="OIT15" s="190"/>
      <c r="OIU15" s="190"/>
      <c r="OIV15" s="190"/>
      <c r="OIW15" s="190"/>
      <c r="OIX15" s="190"/>
      <c r="OIY15" s="190"/>
      <c r="OIZ15" s="190"/>
      <c r="OJA15" s="190"/>
      <c r="OJB15" s="190"/>
      <c r="OJC15" s="190"/>
      <c r="OJD15" s="190"/>
      <c r="OJE15" s="190"/>
      <c r="OJF15" s="190"/>
      <c r="OJG15" s="190"/>
      <c r="OJH15" s="190"/>
      <c r="OJI15" s="190"/>
      <c r="OJJ15" s="190"/>
      <c r="OJK15" s="190"/>
      <c r="OJL15" s="190"/>
      <c r="OJM15" s="190"/>
      <c r="OJN15" s="190"/>
      <c r="OJO15" s="190"/>
      <c r="OJP15" s="190"/>
      <c r="OJQ15" s="190"/>
      <c r="OJR15" s="190"/>
      <c r="OJS15" s="190"/>
      <c r="OJT15" s="190"/>
      <c r="OJU15" s="190"/>
      <c r="OJV15" s="190"/>
      <c r="OJW15" s="190"/>
      <c r="OJX15" s="190"/>
      <c r="OJY15" s="190"/>
      <c r="OJZ15" s="190"/>
      <c r="OKA15" s="190"/>
      <c r="OKB15" s="190"/>
      <c r="OKC15" s="190"/>
      <c r="OKD15" s="190"/>
      <c r="OKE15" s="190"/>
      <c r="OKF15" s="190"/>
      <c r="OKG15" s="190"/>
      <c r="OKH15" s="190"/>
      <c r="OKI15" s="190"/>
      <c r="OKJ15" s="190"/>
      <c r="OKK15" s="190"/>
      <c r="OKL15" s="190"/>
      <c r="OKM15" s="190"/>
      <c r="OKN15" s="190"/>
      <c r="OKO15" s="190"/>
      <c r="OKP15" s="190"/>
      <c r="OKQ15" s="190"/>
      <c r="OKR15" s="190"/>
      <c r="OKS15" s="190"/>
      <c r="OKT15" s="190"/>
      <c r="OKU15" s="190"/>
      <c r="OKV15" s="190"/>
      <c r="OKW15" s="190"/>
      <c r="OKX15" s="190"/>
      <c r="OKY15" s="190"/>
      <c r="OKZ15" s="190"/>
      <c r="OLA15" s="190"/>
      <c r="OLB15" s="190"/>
      <c r="OLC15" s="190"/>
      <c r="OLD15" s="190"/>
      <c r="OLE15" s="190"/>
      <c r="OLF15" s="190"/>
      <c r="OLG15" s="190"/>
      <c r="OLH15" s="190"/>
      <c r="OLI15" s="190"/>
      <c r="OLJ15" s="190"/>
      <c r="OLK15" s="190"/>
      <c r="OLL15" s="190"/>
      <c r="OLM15" s="190"/>
      <c r="OLN15" s="190"/>
      <c r="OLO15" s="190"/>
      <c r="OLP15" s="190"/>
      <c r="OLQ15" s="190"/>
      <c r="OLR15" s="190"/>
      <c r="OLS15" s="190"/>
      <c r="OLT15" s="190"/>
      <c r="OLU15" s="190"/>
      <c r="OLV15" s="190"/>
      <c r="OLW15" s="190"/>
      <c r="OLX15" s="190"/>
      <c r="OLY15" s="190"/>
      <c r="OLZ15" s="190"/>
      <c r="OMA15" s="190"/>
      <c r="OMB15" s="190"/>
      <c r="OMC15" s="190"/>
      <c r="OMD15" s="190"/>
      <c r="OME15" s="190"/>
      <c r="OMF15" s="190"/>
      <c r="OMG15" s="190"/>
      <c r="OMH15" s="190"/>
      <c r="OMI15" s="190"/>
      <c r="OMJ15" s="190"/>
      <c r="OMK15" s="190"/>
      <c r="OML15" s="190"/>
      <c r="OMM15" s="190"/>
      <c r="OMN15" s="190"/>
      <c r="OMO15" s="190"/>
      <c r="OMP15" s="190"/>
      <c r="OMQ15" s="190"/>
      <c r="OMR15" s="190"/>
      <c r="OMS15" s="190"/>
      <c r="OMT15" s="190"/>
      <c r="OMU15" s="190"/>
      <c r="OMV15" s="190"/>
      <c r="OMW15" s="190"/>
      <c r="OMX15" s="190"/>
      <c r="OMY15" s="190"/>
      <c r="OMZ15" s="190"/>
      <c r="ONA15" s="190"/>
      <c r="ONB15" s="190"/>
      <c r="ONC15" s="190"/>
      <c r="OND15" s="190"/>
      <c r="ONE15" s="190"/>
      <c r="ONF15" s="190"/>
      <c r="ONG15" s="190"/>
      <c r="ONH15" s="190"/>
      <c r="ONI15" s="190"/>
      <c r="ONJ15" s="190"/>
      <c r="ONK15" s="190"/>
      <c r="ONL15" s="190"/>
      <c r="ONM15" s="190"/>
      <c r="ONN15" s="190"/>
      <c r="ONO15" s="190"/>
      <c r="ONP15" s="190"/>
      <c r="ONQ15" s="190"/>
      <c r="ONR15" s="190"/>
      <c r="ONS15" s="190"/>
      <c r="ONT15" s="190"/>
      <c r="ONU15" s="190"/>
      <c r="ONV15" s="190"/>
      <c r="ONW15" s="190"/>
      <c r="ONX15" s="190"/>
      <c r="ONY15" s="190"/>
      <c r="ONZ15" s="190"/>
      <c r="OOA15" s="190"/>
      <c r="OOB15" s="190"/>
      <c r="OOC15" s="190"/>
      <c r="OOD15" s="190"/>
      <c r="OOE15" s="190"/>
      <c r="OOF15" s="190"/>
      <c r="OOG15" s="190"/>
      <c r="OOH15" s="190"/>
      <c r="OOI15" s="190"/>
      <c r="OOJ15" s="190"/>
      <c r="OOK15" s="190"/>
      <c r="OOL15" s="190"/>
      <c r="OOM15" s="190"/>
      <c r="OON15" s="190"/>
      <c r="OOO15" s="190"/>
      <c r="OOP15" s="190"/>
      <c r="OOQ15" s="190"/>
      <c r="OOR15" s="190"/>
      <c r="OOS15" s="190"/>
      <c r="OOT15" s="190"/>
      <c r="OOU15" s="190"/>
      <c r="OOV15" s="190"/>
      <c r="OOW15" s="190"/>
      <c r="OOX15" s="190"/>
      <c r="OOY15" s="190"/>
      <c r="OOZ15" s="190"/>
      <c r="OPA15" s="190"/>
      <c r="OPB15" s="190"/>
      <c r="OPC15" s="190"/>
      <c r="OPD15" s="190"/>
      <c r="OPE15" s="190"/>
      <c r="OPF15" s="190"/>
      <c r="OPG15" s="190"/>
      <c r="OPH15" s="190"/>
      <c r="OPI15" s="190"/>
      <c r="OPJ15" s="190"/>
      <c r="OPK15" s="190"/>
      <c r="OPL15" s="190"/>
      <c r="OPM15" s="190"/>
      <c r="OPN15" s="190"/>
      <c r="OPO15" s="190"/>
      <c r="OPP15" s="190"/>
      <c r="OPQ15" s="190"/>
      <c r="OPR15" s="190"/>
      <c r="OPS15" s="190"/>
      <c r="OPT15" s="190"/>
      <c r="OPU15" s="190"/>
      <c r="OPV15" s="190"/>
      <c r="OPW15" s="190"/>
      <c r="OPX15" s="190"/>
      <c r="OPY15" s="190"/>
      <c r="OPZ15" s="190"/>
      <c r="OQA15" s="190"/>
      <c r="OQB15" s="190"/>
      <c r="OQC15" s="190"/>
      <c r="OQD15" s="190"/>
      <c r="OQE15" s="190"/>
      <c r="OQF15" s="190"/>
      <c r="OQG15" s="190"/>
      <c r="OQH15" s="190"/>
      <c r="OQI15" s="190"/>
      <c r="OQJ15" s="190"/>
      <c r="OQK15" s="190"/>
      <c r="OQL15" s="190"/>
      <c r="OQM15" s="190"/>
      <c r="OQN15" s="190"/>
      <c r="OQO15" s="190"/>
      <c r="OQP15" s="190"/>
      <c r="OQQ15" s="190"/>
      <c r="OQR15" s="190"/>
      <c r="OQS15" s="190"/>
      <c r="OQT15" s="190"/>
      <c r="OQU15" s="190"/>
      <c r="OQV15" s="190"/>
      <c r="OQW15" s="190"/>
      <c r="OQX15" s="190"/>
      <c r="OQY15" s="190"/>
      <c r="OQZ15" s="190"/>
      <c r="ORA15" s="190"/>
      <c r="ORB15" s="190"/>
      <c r="ORC15" s="190"/>
      <c r="ORD15" s="190"/>
      <c r="ORE15" s="190"/>
      <c r="ORF15" s="190"/>
      <c r="ORG15" s="190"/>
      <c r="ORH15" s="190"/>
      <c r="ORI15" s="190"/>
      <c r="ORJ15" s="190"/>
      <c r="ORK15" s="190"/>
      <c r="ORL15" s="190"/>
      <c r="ORM15" s="190"/>
      <c r="ORN15" s="190"/>
      <c r="ORO15" s="190"/>
      <c r="ORP15" s="190"/>
      <c r="ORQ15" s="190"/>
      <c r="ORR15" s="190"/>
      <c r="ORS15" s="190"/>
      <c r="ORT15" s="190"/>
      <c r="ORU15" s="190"/>
      <c r="ORV15" s="190"/>
      <c r="ORW15" s="190"/>
      <c r="ORX15" s="190"/>
      <c r="ORY15" s="190"/>
      <c r="ORZ15" s="190"/>
      <c r="OSA15" s="190"/>
      <c r="OSB15" s="190"/>
      <c r="OSC15" s="190"/>
      <c r="OSD15" s="190"/>
      <c r="OSE15" s="190"/>
      <c r="OSF15" s="190"/>
      <c r="OSG15" s="190"/>
      <c r="OSH15" s="190"/>
      <c r="OSI15" s="190"/>
      <c r="OSJ15" s="190"/>
      <c r="OSK15" s="190"/>
      <c r="OSL15" s="190"/>
      <c r="OSM15" s="190"/>
      <c r="OSN15" s="190"/>
      <c r="OSO15" s="190"/>
      <c r="OSP15" s="190"/>
      <c r="OSQ15" s="190"/>
      <c r="OSR15" s="190"/>
      <c r="OSS15" s="190"/>
      <c r="OST15" s="190"/>
      <c r="OSU15" s="190"/>
      <c r="OSV15" s="190"/>
      <c r="OSW15" s="190"/>
      <c r="OSX15" s="190"/>
      <c r="OSY15" s="190"/>
      <c r="OSZ15" s="190"/>
      <c r="OTA15" s="190"/>
      <c r="OTB15" s="190"/>
      <c r="OTC15" s="190"/>
      <c r="OTD15" s="190"/>
      <c r="OTE15" s="190"/>
      <c r="OTF15" s="190"/>
      <c r="OTG15" s="190"/>
      <c r="OTH15" s="190"/>
      <c r="OTI15" s="190"/>
      <c r="OTJ15" s="190"/>
      <c r="OTK15" s="190"/>
      <c r="OTL15" s="190"/>
      <c r="OTM15" s="190"/>
      <c r="OTN15" s="190"/>
      <c r="OTO15" s="190"/>
      <c r="OTP15" s="190"/>
      <c r="OTQ15" s="190"/>
      <c r="OTR15" s="190"/>
      <c r="OTS15" s="190"/>
      <c r="OTT15" s="190"/>
      <c r="OTU15" s="190"/>
      <c r="OTV15" s="190"/>
      <c r="OTW15" s="190"/>
      <c r="OTX15" s="190"/>
      <c r="OTY15" s="190"/>
      <c r="OTZ15" s="190"/>
      <c r="OUA15" s="190"/>
      <c r="OUB15" s="190"/>
      <c r="OUC15" s="190"/>
      <c r="OUD15" s="190"/>
      <c r="OUE15" s="190"/>
      <c r="OUF15" s="190"/>
      <c r="OUG15" s="190"/>
      <c r="OUH15" s="190"/>
      <c r="OUI15" s="190"/>
      <c r="OUJ15" s="190"/>
      <c r="OUK15" s="190"/>
      <c r="OUL15" s="190"/>
      <c r="OUM15" s="190"/>
      <c r="OUN15" s="190"/>
      <c r="OUO15" s="190"/>
      <c r="OUP15" s="190"/>
      <c r="OUQ15" s="190"/>
      <c r="OUR15" s="190"/>
      <c r="OUS15" s="190"/>
      <c r="OUT15" s="190"/>
      <c r="OUU15" s="190"/>
      <c r="OUV15" s="190"/>
      <c r="OUW15" s="190"/>
      <c r="OUX15" s="190"/>
      <c r="OUY15" s="190"/>
      <c r="OUZ15" s="190"/>
      <c r="OVA15" s="190"/>
      <c r="OVB15" s="190"/>
      <c r="OVC15" s="190"/>
      <c r="OVD15" s="190"/>
      <c r="OVE15" s="190"/>
      <c r="OVF15" s="190"/>
      <c r="OVG15" s="190"/>
      <c r="OVH15" s="190"/>
      <c r="OVI15" s="190"/>
      <c r="OVJ15" s="190"/>
      <c r="OVK15" s="190"/>
      <c r="OVL15" s="190"/>
      <c r="OVM15" s="190"/>
      <c r="OVN15" s="190"/>
      <c r="OVO15" s="190"/>
      <c r="OVP15" s="190"/>
      <c r="OVQ15" s="190"/>
      <c r="OVR15" s="190"/>
      <c r="OVS15" s="190"/>
      <c r="OVT15" s="190"/>
      <c r="OVU15" s="190"/>
      <c r="OVV15" s="190"/>
      <c r="OVW15" s="190"/>
      <c r="OVX15" s="190"/>
      <c r="OVY15" s="190"/>
      <c r="OVZ15" s="190"/>
      <c r="OWA15" s="190"/>
      <c r="OWB15" s="190"/>
      <c r="OWC15" s="190"/>
      <c r="OWD15" s="190"/>
      <c r="OWE15" s="190"/>
      <c r="OWF15" s="190"/>
      <c r="OWG15" s="190"/>
      <c r="OWH15" s="190"/>
      <c r="OWI15" s="190"/>
      <c r="OWJ15" s="190"/>
      <c r="OWK15" s="190"/>
      <c r="OWL15" s="190"/>
      <c r="OWM15" s="190"/>
      <c r="OWN15" s="190"/>
      <c r="OWO15" s="190"/>
      <c r="OWP15" s="190"/>
      <c r="OWQ15" s="190"/>
      <c r="OWR15" s="190"/>
      <c r="OWS15" s="190"/>
      <c r="OWT15" s="190"/>
      <c r="OWU15" s="190"/>
      <c r="OWV15" s="190"/>
      <c r="OWW15" s="190"/>
      <c r="OWX15" s="190"/>
      <c r="OWY15" s="190"/>
      <c r="OWZ15" s="190"/>
      <c r="OXA15" s="190"/>
      <c r="OXB15" s="190"/>
      <c r="OXC15" s="190"/>
      <c r="OXD15" s="190"/>
      <c r="OXE15" s="190"/>
      <c r="OXF15" s="190"/>
      <c r="OXG15" s="190"/>
      <c r="OXH15" s="190"/>
      <c r="OXI15" s="190"/>
      <c r="OXJ15" s="190"/>
      <c r="OXK15" s="190"/>
      <c r="OXL15" s="190"/>
      <c r="OXM15" s="190"/>
      <c r="OXN15" s="190"/>
      <c r="OXO15" s="190"/>
      <c r="OXP15" s="190"/>
      <c r="OXQ15" s="190"/>
      <c r="OXR15" s="190"/>
      <c r="OXS15" s="190"/>
      <c r="OXT15" s="190"/>
      <c r="OXU15" s="190"/>
      <c r="OXV15" s="190"/>
      <c r="OXW15" s="190"/>
      <c r="OXX15" s="190"/>
      <c r="OXY15" s="190"/>
      <c r="OXZ15" s="190"/>
      <c r="OYA15" s="190"/>
      <c r="OYB15" s="190"/>
      <c r="OYC15" s="190"/>
      <c r="OYD15" s="190"/>
      <c r="OYE15" s="190"/>
      <c r="OYF15" s="190"/>
      <c r="OYG15" s="190"/>
      <c r="OYH15" s="190"/>
      <c r="OYI15" s="190"/>
      <c r="OYJ15" s="190"/>
      <c r="OYK15" s="190"/>
      <c r="OYL15" s="190"/>
      <c r="OYM15" s="190"/>
      <c r="OYN15" s="190"/>
      <c r="OYO15" s="190"/>
      <c r="OYP15" s="190"/>
      <c r="OYQ15" s="190"/>
      <c r="OYR15" s="190"/>
      <c r="OYS15" s="190"/>
      <c r="OYT15" s="190"/>
      <c r="OYU15" s="190"/>
      <c r="OYV15" s="190"/>
      <c r="OYW15" s="190"/>
      <c r="OYX15" s="190"/>
      <c r="OYY15" s="190"/>
      <c r="OYZ15" s="190"/>
      <c r="OZA15" s="190"/>
      <c r="OZB15" s="190"/>
      <c r="OZC15" s="190"/>
      <c r="OZD15" s="190"/>
      <c r="OZE15" s="190"/>
      <c r="OZF15" s="190"/>
      <c r="OZG15" s="190"/>
      <c r="OZH15" s="190"/>
      <c r="OZI15" s="190"/>
      <c r="OZJ15" s="190"/>
      <c r="OZK15" s="190"/>
      <c r="OZL15" s="190"/>
      <c r="OZM15" s="190"/>
      <c r="OZN15" s="190"/>
      <c r="OZO15" s="190"/>
      <c r="OZP15" s="190"/>
      <c r="OZQ15" s="190"/>
      <c r="OZR15" s="190"/>
      <c r="OZS15" s="190"/>
      <c r="OZT15" s="190"/>
      <c r="OZU15" s="190"/>
      <c r="OZV15" s="190"/>
      <c r="OZW15" s="190"/>
      <c r="OZX15" s="190"/>
      <c r="OZY15" s="190"/>
      <c r="OZZ15" s="190"/>
      <c r="PAA15" s="190"/>
      <c r="PAB15" s="190"/>
      <c r="PAC15" s="190"/>
      <c r="PAD15" s="190"/>
      <c r="PAE15" s="190"/>
      <c r="PAF15" s="190"/>
      <c r="PAG15" s="190"/>
      <c r="PAH15" s="190"/>
      <c r="PAI15" s="190"/>
      <c r="PAJ15" s="190"/>
      <c r="PAK15" s="190"/>
      <c r="PAL15" s="190"/>
      <c r="PAM15" s="190"/>
      <c r="PAN15" s="190"/>
      <c r="PAO15" s="190"/>
      <c r="PAP15" s="190"/>
      <c r="PAQ15" s="190"/>
      <c r="PAR15" s="190"/>
      <c r="PAS15" s="190"/>
      <c r="PAT15" s="190"/>
      <c r="PAU15" s="190"/>
      <c r="PAV15" s="190"/>
      <c r="PAW15" s="190"/>
      <c r="PAX15" s="190"/>
      <c r="PAY15" s="190"/>
      <c r="PAZ15" s="190"/>
      <c r="PBA15" s="190"/>
      <c r="PBB15" s="190"/>
      <c r="PBC15" s="190"/>
      <c r="PBD15" s="190"/>
      <c r="PBE15" s="190"/>
      <c r="PBF15" s="190"/>
      <c r="PBG15" s="190"/>
      <c r="PBH15" s="190"/>
      <c r="PBI15" s="190"/>
      <c r="PBJ15" s="190"/>
      <c r="PBK15" s="190"/>
      <c r="PBL15" s="190"/>
      <c r="PBM15" s="190"/>
      <c r="PBN15" s="190"/>
      <c r="PBO15" s="190"/>
      <c r="PBP15" s="190"/>
      <c r="PBQ15" s="190"/>
      <c r="PBR15" s="190"/>
      <c r="PBS15" s="190"/>
      <c r="PBT15" s="190"/>
      <c r="PBU15" s="190"/>
      <c r="PBV15" s="190"/>
      <c r="PBW15" s="190"/>
      <c r="PBX15" s="190"/>
      <c r="PBY15" s="190"/>
      <c r="PBZ15" s="190"/>
      <c r="PCA15" s="190"/>
      <c r="PCB15" s="190"/>
      <c r="PCC15" s="190"/>
      <c r="PCD15" s="190"/>
      <c r="PCE15" s="190"/>
      <c r="PCF15" s="190"/>
      <c r="PCG15" s="190"/>
      <c r="PCH15" s="190"/>
      <c r="PCI15" s="190"/>
      <c r="PCJ15" s="190"/>
      <c r="PCK15" s="190"/>
      <c r="PCL15" s="190"/>
      <c r="PCM15" s="190"/>
      <c r="PCN15" s="190"/>
      <c r="PCO15" s="190"/>
      <c r="PCP15" s="190"/>
      <c r="PCQ15" s="190"/>
      <c r="PCR15" s="190"/>
      <c r="PCS15" s="190"/>
      <c r="PCT15" s="190"/>
      <c r="PCU15" s="190"/>
      <c r="PCV15" s="190"/>
      <c r="PCW15" s="190"/>
      <c r="PCX15" s="190"/>
      <c r="PCY15" s="190"/>
      <c r="PCZ15" s="190"/>
      <c r="PDA15" s="190"/>
      <c r="PDB15" s="190"/>
      <c r="PDC15" s="190"/>
      <c r="PDD15" s="190"/>
      <c r="PDE15" s="190"/>
      <c r="PDF15" s="190"/>
      <c r="PDG15" s="190"/>
      <c r="PDH15" s="190"/>
      <c r="PDI15" s="190"/>
      <c r="PDJ15" s="190"/>
      <c r="PDK15" s="190"/>
      <c r="PDL15" s="190"/>
      <c r="PDM15" s="190"/>
      <c r="PDN15" s="190"/>
      <c r="PDO15" s="190"/>
      <c r="PDP15" s="190"/>
      <c r="PDQ15" s="190"/>
      <c r="PDR15" s="190"/>
      <c r="PDS15" s="190"/>
      <c r="PDT15" s="190"/>
      <c r="PDU15" s="190"/>
      <c r="PDV15" s="190"/>
      <c r="PDW15" s="190"/>
      <c r="PDX15" s="190"/>
      <c r="PDY15" s="190"/>
      <c r="PDZ15" s="190"/>
      <c r="PEA15" s="190"/>
      <c r="PEB15" s="190"/>
      <c r="PEC15" s="190"/>
      <c r="PED15" s="190"/>
      <c r="PEE15" s="190"/>
      <c r="PEF15" s="190"/>
      <c r="PEG15" s="190"/>
      <c r="PEH15" s="190"/>
      <c r="PEI15" s="190"/>
      <c r="PEJ15" s="190"/>
      <c r="PEK15" s="190"/>
      <c r="PEL15" s="190"/>
      <c r="PEM15" s="190"/>
      <c r="PEN15" s="190"/>
      <c r="PEO15" s="190"/>
      <c r="PEP15" s="190"/>
      <c r="PEQ15" s="190"/>
      <c r="PER15" s="190"/>
      <c r="PES15" s="190"/>
      <c r="PET15" s="190"/>
      <c r="PEU15" s="190"/>
      <c r="PEV15" s="190"/>
      <c r="PEW15" s="190"/>
      <c r="PEX15" s="190"/>
      <c r="PEY15" s="190"/>
      <c r="PEZ15" s="190"/>
      <c r="PFA15" s="190"/>
      <c r="PFB15" s="190"/>
      <c r="PFC15" s="190"/>
      <c r="PFD15" s="190"/>
      <c r="PFE15" s="190"/>
      <c r="PFF15" s="190"/>
      <c r="PFG15" s="190"/>
      <c r="PFH15" s="190"/>
      <c r="PFI15" s="190"/>
      <c r="PFJ15" s="190"/>
      <c r="PFK15" s="190"/>
      <c r="PFL15" s="190"/>
      <c r="PFM15" s="190"/>
      <c r="PFN15" s="190"/>
      <c r="PFO15" s="190"/>
      <c r="PFP15" s="190"/>
      <c r="PFQ15" s="190"/>
      <c r="PFR15" s="190"/>
      <c r="PFS15" s="190"/>
      <c r="PFT15" s="190"/>
      <c r="PFU15" s="190"/>
      <c r="PFV15" s="190"/>
      <c r="PFW15" s="190"/>
      <c r="PFX15" s="190"/>
      <c r="PFY15" s="190"/>
      <c r="PFZ15" s="190"/>
      <c r="PGA15" s="190"/>
      <c r="PGB15" s="190"/>
      <c r="PGC15" s="190"/>
      <c r="PGD15" s="190"/>
      <c r="PGE15" s="190"/>
      <c r="PGF15" s="190"/>
      <c r="PGG15" s="190"/>
      <c r="PGH15" s="190"/>
      <c r="PGI15" s="190"/>
      <c r="PGJ15" s="190"/>
      <c r="PGK15" s="190"/>
      <c r="PGL15" s="190"/>
      <c r="PGM15" s="190"/>
      <c r="PGN15" s="190"/>
      <c r="PGO15" s="190"/>
      <c r="PGP15" s="190"/>
      <c r="PGQ15" s="190"/>
      <c r="PGR15" s="190"/>
      <c r="PGS15" s="190"/>
      <c r="PGT15" s="190"/>
      <c r="PGU15" s="190"/>
      <c r="PGV15" s="190"/>
      <c r="PGW15" s="190"/>
      <c r="PGX15" s="190"/>
      <c r="PGY15" s="190"/>
      <c r="PGZ15" s="190"/>
      <c r="PHA15" s="190"/>
      <c r="PHB15" s="190"/>
      <c r="PHC15" s="190"/>
      <c r="PHD15" s="190"/>
      <c r="PHE15" s="190"/>
      <c r="PHF15" s="190"/>
      <c r="PHG15" s="190"/>
      <c r="PHH15" s="190"/>
      <c r="PHI15" s="190"/>
      <c r="PHJ15" s="190"/>
      <c r="PHK15" s="190"/>
      <c r="PHL15" s="190"/>
      <c r="PHM15" s="190"/>
      <c r="PHN15" s="190"/>
      <c r="PHO15" s="190"/>
      <c r="PHP15" s="190"/>
      <c r="PHQ15" s="190"/>
      <c r="PHR15" s="190"/>
      <c r="PHS15" s="190"/>
      <c r="PHT15" s="190"/>
      <c r="PHU15" s="190"/>
      <c r="PHV15" s="190"/>
      <c r="PHW15" s="190"/>
      <c r="PHX15" s="190"/>
      <c r="PHY15" s="190"/>
      <c r="PHZ15" s="190"/>
      <c r="PIA15" s="190"/>
      <c r="PIB15" s="190"/>
      <c r="PIC15" s="190"/>
      <c r="PID15" s="190"/>
      <c r="PIE15" s="190"/>
      <c r="PIF15" s="190"/>
      <c r="PIG15" s="190"/>
      <c r="PIH15" s="190"/>
      <c r="PII15" s="190"/>
      <c r="PIJ15" s="190"/>
      <c r="PIK15" s="190"/>
      <c r="PIL15" s="190"/>
      <c r="PIM15" s="190"/>
      <c r="PIN15" s="190"/>
      <c r="PIO15" s="190"/>
      <c r="PIP15" s="190"/>
      <c r="PIQ15" s="190"/>
      <c r="PIR15" s="190"/>
      <c r="PIS15" s="190"/>
      <c r="PIT15" s="190"/>
      <c r="PIU15" s="190"/>
      <c r="PIV15" s="190"/>
      <c r="PIW15" s="190"/>
      <c r="PIX15" s="190"/>
      <c r="PIY15" s="190"/>
      <c r="PIZ15" s="190"/>
      <c r="PJA15" s="190"/>
      <c r="PJB15" s="190"/>
      <c r="PJC15" s="190"/>
      <c r="PJD15" s="190"/>
      <c r="PJE15" s="190"/>
      <c r="PJF15" s="190"/>
      <c r="PJG15" s="190"/>
      <c r="PJH15" s="190"/>
      <c r="PJI15" s="190"/>
      <c r="PJJ15" s="190"/>
      <c r="PJK15" s="190"/>
      <c r="PJL15" s="190"/>
      <c r="PJM15" s="190"/>
      <c r="PJN15" s="190"/>
      <c r="PJO15" s="190"/>
      <c r="PJP15" s="190"/>
      <c r="PJQ15" s="190"/>
      <c r="PJR15" s="190"/>
      <c r="PJS15" s="190"/>
      <c r="PJT15" s="190"/>
      <c r="PJU15" s="190"/>
      <c r="PJV15" s="190"/>
      <c r="PJW15" s="190"/>
      <c r="PJX15" s="190"/>
      <c r="PJY15" s="190"/>
      <c r="PJZ15" s="190"/>
      <c r="PKA15" s="190"/>
      <c r="PKB15" s="190"/>
      <c r="PKC15" s="190"/>
      <c r="PKD15" s="190"/>
      <c r="PKE15" s="190"/>
      <c r="PKF15" s="190"/>
      <c r="PKG15" s="190"/>
      <c r="PKH15" s="190"/>
      <c r="PKI15" s="190"/>
      <c r="PKJ15" s="190"/>
      <c r="PKK15" s="190"/>
      <c r="PKL15" s="190"/>
      <c r="PKM15" s="190"/>
      <c r="PKN15" s="190"/>
      <c r="PKO15" s="190"/>
      <c r="PKP15" s="190"/>
      <c r="PKQ15" s="190"/>
      <c r="PKR15" s="190"/>
      <c r="PKS15" s="190"/>
      <c r="PKT15" s="190"/>
      <c r="PKU15" s="190"/>
      <c r="PKV15" s="190"/>
      <c r="PKW15" s="190"/>
      <c r="PKX15" s="190"/>
      <c r="PKY15" s="190"/>
      <c r="PKZ15" s="190"/>
      <c r="PLA15" s="190"/>
      <c r="PLB15" s="190"/>
      <c r="PLC15" s="190"/>
      <c r="PLD15" s="190"/>
      <c r="PLE15" s="190"/>
      <c r="PLF15" s="190"/>
      <c r="PLG15" s="190"/>
      <c r="PLH15" s="190"/>
      <c r="PLI15" s="190"/>
      <c r="PLJ15" s="190"/>
      <c r="PLK15" s="190"/>
      <c r="PLL15" s="190"/>
      <c r="PLM15" s="190"/>
      <c r="PLN15" s="190"/>
      <c r="PLO15" s="190"/>
      <c r="PLP15" s="190"/>
      <c r="PLQ15" s="190"/>
      <c r="PLR15" s="190"/>
      <c r="PLS15" s="190"/>
      <c r="PLT15" s="190"/>
      <c r="PLU15" s="190"/>
      <c r="PLV15" s="190"/>
      <c r="PLW15" s="190"/>
      <c r="PLX15" s="190"/>
      <c r="PLY15" s="190"/>
      <c r="PLZ15" s="190"/>
      <c r="PMA15" s="190"/>
      <c r="PMB15" s="190"/>
      <c r="PMC15" s="190"/>
      <c r="PMD15" s="190"/>
      <c r="PME15" s="190"/>
      <c r="PMF15" s="190"/>
      <c r="PMG15" s="190"/>
      <c r="PMH15" s="190"/>
      <c r="PMI15" s="190"/>
      <c r="PMJ15" s="190"/>
      <c r="PMK15" s="190"/>
      <c r="PML15" s="190"/>
      <c r="PMM15" s="190"/>
      <c r="PMN15" s="190"/>
      <c r="PMO15" s="190"/>
      <c r="PMP15" s="190"/>
      <c r="PMQ15" s="190"/>
      <c r="PMR15" s="190"/>
      <c r="PMS15" s="190"/>
      <c r="PMT15" s="190"/>
      <c r="PMU15" s="190"/>
      <c r="PMV15" s="190"/>
      <c r="PMW15" s="190"/>
      <c r="PMX15" s="190"/>
      <c r="PMY15" s="190"/>
      <c r="PMZ15" s="190"/>
      <c r="PNA15" s="190"/>
      <c r="PNB15" s="190"/>
      <c r="PNC15" s="190"/>
      <c r="PND15" s="190"/>
      <c r="PNE15" s="190"/>
      <c r="PNF15" s="190"/>
      <c r="PNG15" s="190"/>
      <c r="PNH15" s="190"/>
      <c r="PNI15" s="190"/>
      <c r="PNJ15" s="190"/>
      <c r="PNK15" s="190"/>
      <c r="PNL15" s="190"/>
      <c r="PNM15" s="190"/>
      <c r="PNN15" s="190"/>
      <c r="PNO15" s="190"/>
      <c r="PNP15" s="190"/>
      <c r="PNQ15" s="190"/>
      <c r="PNR15" s="190"/>
      <c r="PNS15" s="190"/>
      <c r="PNT15" s="190"/>
      <c r="PNU15" s="190"/>
      <c r="PNV15" s="190"/>
      <c r="PNW15" s="190"/>
      <c r="PNX15" s="190"/>
      <c r="PNY15" s="190"/>
      <c r="PNZ15" s="190"/>
      <c r="POA15" s="190"/>
      <c r="POB15" s="190"/>
      <c r="POC15" s="190"/>
      <c r="POD15" s="190"/>
      <c r="POE15" s="190"/>
      <c r="POF15" s="190"/>
      <c r="POG15" s="190"/>
      <c r="POH15" s="190"/>
      <c r="POI15" s="190"/>
      <c r="POJ15" s="190"/>
      <c r="POK15" s="190"/>
      <c r="POL15" s="190"/>
      <c r="POM15" s="190"/>
      <c r="PON15" s="190"/>
      <c r="POO15" s="190"/>
      <c r="POP15" s="190"/>
      <c r="POQ15" s="190"/>
      <c r="POR15" s="190"/>
      <c r="POS15" s="190"/>
      <c r="POT15" s="190"/>
      <c r="POU15" s="190"/>
      <c r="POV15" s="190"/>
      <c r="POW15" s="190"/>
      <c r="POX15" s="190"/>
      <c r="POY15" s="190"/>
      <c r="POZ15" s="190"/>
      <c r="PPA15" s="190"/>
      <c r="PPB15" s="190"/>
      <c r="PPC15" s="190"/>
      <c r="PPD15" s="190"/>
      <c r="PPE15" s="190"/>
      <c r="PPF15" s="190"/>
      <c r="PPG15" s="190"/>
      <c r="PPH15" s="190"/>
      <c r="PPI15" s="190"/>
      <c r="PPJ15" s="190"/>
      <c r="PPK15" s="190"/>
      <c r="PPL15" s="190"/>
      <c r="PPM15" s="190"/>
      <c r="PPN15" s="190"/>
      <c r="PPO15" s="190"/>
      <c r="PPP15" s="190"/>
      <c r="PPQ15" s="190"/>
      <c r="PPR15" s="190"/>
      <c r="PPS15" s="190"/>
      <c r="PPT15" s="190"/>
      <c r="PPU15" s="190"/>
      <c r="PPV15" s="190"/>
      <c r="PPW15" s="190"/>
      <c r="PPX15" s="190"/>
      <c r="PPY15" s="190"/>
      <c r="PPZ15" s="190"/>
      <c r="PQA15" s="190"/>
      <c r="PQB15" s="190"/>
      <c r="PQC15" s="190"/>
      <c r="PQD15" s="190"/>
      <c r="PQE15" s="190"/>
      <c r="PQF15" s="190"/>
      <c r="PQG15" s="190"/>
      <c r="PQH15" s="190"/>
      <c r="PQI15" s="190"/>
      <c r="PQJ15" s="190"/>
      <c r="PQK15" s="190"/>
      <c r="PQL15" s="190"/>
      <c r="PQM15" s="190"/>
      <c r="PQN15" s="190"/>
      <c r="PQO15" s="190"/>
      <c r="PQP15" s="190"/>
      <c r="PQQ15" s="190"/>
      <c r="PQR15" s="190"/>
      <c r="PQS15" s="190"/>
      <c r="PQT15" s="190"/>
      <c r="PQU15" s="190"/>
      <c r="PQV15" s="190"/>
      <c r="PQW15" s="190"/>
      <c r="PQX15" s="190"/>
      <c r="PQY15" s="190"/>
      <c r="PQZ15" s="190"/>
      <c r="PRA15" s="190"/>
      <c r="PRB15" s="190"/>
      <c r="PRC15" s="190"/>
      <c r="PRD15" s="190"/>
      <c r="PRE15" s="190"/>
      <c r="PRF15" s="190"/>
      <c r="PRG15" s="190"/>
      <c r="PRH15" s="190"/>
      <c r="PRI15" s="190"/>
      <c r="PRJ15" s="190"/>
      <c r="PRK15" s="190"/>
      <c r="PRL15" s="190"/>
      <c r="PRM15" s="190"/>
      <c r="PRN15" s="190"/>
      <c r="PRO15" s="190"/>
      <c r="PRP15" s="190"/>
      <c r="PRQ15" s="190"/>
      <c r="PRR15" s="190"/>
      <c r="PRS15" s="190"/>
      <c r="PRT15" s="190"/>
      <c r="PRU15" s="190"/>
      <c r="PRV15" s="190"/>
      <c r="PRW15" s="190"/>
      <c r="PRX15" s="190"/>
      <c r="PRY15" s="190"/>
      <c r="PRZ15" s="190"/>
      <c r="PSA15" s="190"/>
      <c r="PSB15" s="190"/>
      <c r="PSC15" s="190"/>
      <c r="PSD15" s="190"/>
      <c r="PSE15" s="190"/>
      <c r="PSF15" s="190"/>
      <c r="PSG15" s="190"/>
      <c r="PSH15" s="190"/>
      <c r="PSI15" s="190"/>
      <c r="PSJ15" s="190"/>
      <c r="PSK15" s="190"/>
      <c r="PSL15" s="190"/>
      <c r="PSM15" s="190"/>
      <c r="PSN15" s="190"/>
      <c r="PSO15" s="190"/>
      <c r="PSP15" s="190"/>
      <c r="PSQ15" s="190"/>
      <c r="PSR15" s="190"/>
      <c r="PSS15" s="190"/>
      <c r="PST15" s="190"/>
      <c r="PSU15" s="190"/>
      <c r="PSV15" s="190"/>
      <c r="PSW15" s="190"/>
      <c r="PSX15" s="190"/>
      <c r="PSY15" s="190"/>
      <c r="PSZ15" s="190"/>
      <c r="PTA15" s="190"/>
      <c r="PTB15" s="190"/>
      <c r="PTC15" s="190"/>
      <c r="PTD15" s="190"/>
      <c r="PTE15" s="190"/>
      <c r="PTF15" s="190"/>
      <c r="PTG15" s="190"/>
      <c r="PTH15" s="190"/>
      <c r="PTI15" s="190"/>
      <c r="PTJ15" s="190"/>
      <c r="PTK15" s="190"/>
      <c r="PTL15" s="190"/>
      <c r="PTM15" s="190"/>
      <c r="PTN15" s="190"/>
      <c r="PTO15" s="190"/>
      <c r="PTP15" s="190"/>
      <c r="PTQ15" s="190"/>
      <c r="PTR15" s="190"/>
      <c r="PTS15" s="190"/>
      <c r="PTT15" s="190"/>
      <c r="PTU15" s="190"/>
      <c r="PTV15" s="190"/>
      <c r="PTW15" s="190"/>
      <c r="PTX15" s="190"/>
      <c r="PTY15" s="190"/>
      <c r="PTZ15" s="190"/>
      <c r="PUA15" s="190"/>
      <c r="PUB15" s="190"/>
      <c r="PUC15" s="190"/>
      <c r="PUD15" s="190"/>
      <c r="PUE15" s="190"/>
      <c r="PUF15" s="190"/>
      <c r="PUG15" s="190"/>
      <c r="PUH15" s="190"/>
      <c r="PUI15" s="190"/>
      <c r="PUJ15" s="190"/>
      <c r="PUK15" s="190"/>
      <c r="PUL15" s="190"/>
      <c r="PUM15" s="190"/>
      <c r="PUN15" s="190"/>
      <c r="PUO15" s="190"/>
      <c r="PUP15" s="190"/>
      <c r="PUQ15" s="190"/>
      <c r="PUR15" s="190"/>
      <c r="PUS15" s="190"/>
      <c r="PUT15" s="190"/>
      <c r="PUU15" s="190"/>
      <c r="PUV15" s="190"/>
      <c r="PUW15" s="190"/>
      <c r="PUX15" s="190"/>
      <c r="PUY15" s="190"/>
      <c r="PUZ15" s="190"/>
      <c r="PVA15" s="190"/>
      <c r="PVB15" s="190"/>
      <c r="PVC15" s="190"/>
      <c r="PVD15" s="190"/>
      <c r="PVE15" s="190"/>
      <c r="PVF15" s="190"/>
      <c r="PVG15" s="190"/>
      <c r="PVH15" s="190"/>
      <c r="PVI15" s="190"/>
      <c r="PVJ15" s="190"/>
      <c r="PVK15" s="190"/>
      <c r="PVL15" s="190"/>
      <c r="PVM15" s="190"/>
      <c r="PVN15" s="190"/>
      <c r="PVO15" s="190"/>
      <c r="PVP15" s="190"/>
      <c r="PVQ15" s="190"/>
      <c r="PVR15" s="190"/>
      <c r="PVS15" s="190"/>
      <c r="PVT15" s="190"/>
      <c r="PVU15" s="190"/>
      <c r="PVV15" s="190"/>
      <c r="PVW15" s="190"/>
      <c r="PVX15" s="190"/>
      <c r="PVY15" s="190"/>
      <c r="PVZ15" s="190"/>
      <c r="PWA15" s="190"/>
      <c r="PWB15" s="190"/>
      <c r="PWC15" s="190"/>
      <c r="PWD15" s="190"/>
      <c r="PWE15" s="190"/>
      <c r="PWF15" s="190"/>
      <c r="PWG15" s="190"/>
      <c r="PWH15" s="190"/>
      <c r="PWI15" s="190"/>
      <c r="PWJ15" s="190"/>
      <c r="PWK15" s="190"/>
      <c r="PWL15" s="190"/>
      <c r="PWM15" s="190"/>
      <c r="PWN15" s="190"/>
      <c r="PWO15" s="190"/>
      <c r="PWP15" s="190"/>
      <c r="PWQ15" s="190"/>
      <c r="PWR15" s="190"/>
      <c r="PWS15" s="190"/>
      <c r="PWT15" s="190"/>
      <c r="PWU15" s="190"/>
      <c r="PWV15" s="190"/>
      <c r="PWW15" s="190"/>
      <c r="PWX15" s="190"/>
      <c r="PWY15" s="190"/>
      <c r="PWZ15" s="190"/>
      <c r="PXA15" s="190"/>
      <c r="PXB15" s="190"/>
      <c r="PXC15" s="190"/>
      <c r="PXD15" s="190"/>
      <c r="PXE15" s="190"/>
      <c r="PXF15" s="190"/>
      <c r="PXG15" s="190"/>
      <c r="PXH15" s="190"/>
      <c r="PXI15" s="190"/>
      <c r="PXJ15" s="190"/>
      <c r="PXK15" s="190"/>
      <c r="PXL15" s="190"/>
      <c r="PXM15" s="190"/>
      <c r="PXN15" s="190"/>
      <c r="PXO15" s="190"/>
      <c r="PXP15" s="190"/>
      <c r="PXQ15" s="190"/>
      <c r="PXR15" s="190"/>
      <c r="PXS15" s="190"/>
      <c r="PXT15" s="190"/>
      <c r="PXU15" s="190"/>
      <c r="PXV15" s="190"/>
      <c r="PXW15" s="190"/>
      <c r="PXX15" s="190"/>
      <c r="PXY15" s="190"/>
      <c r="PXZ15" s="190"/>
      <c r="PYA15" s="190"/>
      <c r="PYB15" s="190"/>
      <c r="PYC15" s="190"/>
      <c r="PYD15" s="190"/>
      <c r="PYE15" s="190"/>
      <c r="PYF15" s="190"/>
      <c r="PYG15" s="190"/>
      <c r="PYH15" s="190"/>
      <c r="PYI15" s="190"/>
      <c r="PYJ15" s="190"/>
      <c r="PYK15" s="190"/>
      <c r="PYL15" s="190"/>
      <c r="PYM15" s="190"/>
      <c r="PYN15" s="190"/>
      <c r="PYO15" s="190"/>
      <c r="PYP15" s="190"/>
      <c r="PYQ15" s="190"/>
      <c r="PYR15" s="190"/>
      <c r="PYS15" s="190"/>
      <c r="PYT15" s="190"/>
      <c r="PYU15" s="190"/>
      <c r="PYV15" s="190"/>
      <c r="PYW15" s="190"/>
      <c r="PYX15" s="190"/>
      <c r="PYY15" s="190"/>
      <c r="PYZ15" s="190"/>
      <c r="PZA15" s="190"/>
      <c r="PZB15" s="190"/>
      <c r="PZC15" s="190"/>
      <c r="PZD15" s="190"/>
      <c r="PZE15" s="190"/>
      <c r="PZF15" s="190"/>
      <c r="PZG15" s="190"/>
      <c r="PZH15" s="190"/>
      <c r="PZI15" s="190"/>
      <c r="PZJ15" s="190"/>
      <c r="PZK15" s="190"/>
      <c r="PZL15" s="190"/>
      <c r="PZM15" s="190"/>
      <c r="PZN15" s="190"/>
      <c r="PZO15" s="190"/>
      <c r="PZP15" s="190"/>
      <c r="PZQ15" s="190"/>
      <c r="PZR15" s="190"/>
      <c r="PZS15" s="190"/>
      <c r="PZT15" s="190"/>
      <c r="PZU15" s="190"/>
      <c r="PZV15" s="190"/>
      <c r="PZW15" s="190"/>
      <c r="PZX15" s="190"/>
      <c r="PZY15" s="190"/>
      <c r="PZZ15" s="190"/>
      <c r="QAA15" s="190"/>
      <c r="QAB15" s="190"/>
      <c r="QAC15" s="190"/>
      <c r="QAD15" s="190"/>
      <c r="QAE15" s="190"/>
      <c r="QAF15" s="190"/>
      <c r="QAG15" s="190"/>
      <c r="QAH15" s="190"/>
      <c r="QAI15" s="190"/>
      <c r="QAJ15" s="190"/>
      <c r="QAK15" s="190"/>
      <c r="QAL15" s="190"/>
      <c r="QAM15" s="190"/>
      <c r="QAN15" s="190"/>
      <c r="QAO15" s="190"/>
      <c r="QAP15" s="190"/>
      <c r="QAQ15" s="190"/>
      <c r="QAR15" s="190"/>
      <c r="QAS15" s="190"/>
      <c r="QAT15" s="190"/>
      <c r="QAU15" s="190"/>
      <c r="QAV15" s="190"/>
      <c r="QAW15" s="190"/>
      <c r="QAX15" s="190"/>
      <c r="QAY15" s="190"/>
      <c r="QAZ15" s="190"/>
      <c r="QBA15" s="190"/>
      <c r="QBB15" s="190"/>
      <c r="QBC15" s="190"/>
      <c r="QBD15" s="190"/>
      <c r="QBE15" s="190"/>
      <c r="QBF15" s="190"/>
      <c r="QBG15" s="190"/>
      <c r="QBH15" s="190"/>
      <c r="QBI15" s="190"/>
      <c r="QBJ15" s="190"/>
      <c r="QBK15" s="190"/>
      <c r="QBL15" s="190"/>
      <c r="QBM15" s="190"/>
      <c r="QBN15" s="190"/>
      <c r="QBO15" s="190"/>
      <c r="QBP15" s="190"/>
      <c r="QBQ15" s="190"/>
      <c r="QBR15" s="190"/>
      <c r="QBS15" s="190"/>
      <c r="QBT15" s="190"/>
      <c r="QBU15" s="190"/>
      <c r="QBV15" s="190"/>
      <c r="QBW15" s="190"/>
      <c r="QBX15" s="190"/>
      <c r="QBY15" s="190"/>
      <c r="QBZ15" s="190"/>
      <c r="QCA15" s="190"/>
      <c r="QCB15" s="190"/>
      <c r="QCC15" s="190"/>
      <c r="QCD15" s="190"/>
      <c r="QCE15" s="190"/>
      <c r="QCF15" s="190"/>
      <c r="QCG15" s="190"/>
      <c r="QCH15" s="190"/>
      <c r="QCI15" s="190"/>
      <c r="QCJ15" s="190"/>
      <c r="QCK15" s="190"/>
      <c r="QCL15" s="190"/>
      <c r="QCM15" s="190"/>
      <c r="QCN15" s="190"/>
      <c r="QCO15" s="190"/>
      <c r="QCP15" s="190"/>
      <c r="QCQ15" s="190"/>
      <c r="QCR15" s="190"/>
      <c r="QCS15" s="190"/>
      <c r="QCT15" s="190"/>
      <c r="QCU15" s="190"/>
      <c r="QCV15" s="190"/>
      <c r="QCW15" s="190"/>
      <c r="QCX15" s="190"/>
      <c r="QCY15" s="190"/>
      <c r="QCZ15" s="190"/>
      <c r="QDA15" s="190"/>
      <c r="QDB15" s="190"/>
      <c r="QDC15" s="190"/>
      <c r="QDD15" s="190"/>
      <c r="QDE15" s="190"/>
      <c r="QDF15" s="190"/>
      <c r="QDG15" s="190"/>
      <c r="QDH15" s="190"/>
      <c r="QDI15" s="190"/>
      <c r="QDJ15" s="190"/>
      <c r="QDK15" s="190"/>
      <c r="QDL15" s="190"/>
      <c r="QDM15" s="190"/>
      <c r="QDN15" s="190"/>
      <c r="QDO15" s="190"/>
      <c r="QDP15" s="190"/>
      <c r="QDQ15" s="190"/>
      <c r="QDR15" s="190"/>
      <c r="QDS15" s="190"/>
      <c r="QDT15" s="190"/>
      <c r="QDU15" s="190"/>
      <c r="QDV15" s="190"/>
      <c r="QDW15" s="190"/>
      <c r="QDX15" s="190"/>
      <c r="QDY15" s="190"/>
      <c r="QDZ15" s="190"/>
      <c r="QEA15" s="190"/>
      <c r="QEB15" s="190"/>
      <c r="QEC15" s="190"/>
      <c r="QED15" s="190"/>
      <c r="QEE15" s="190"/>
      <c r="QEF15" s="190"/>
      <c r="QEG15" s="190"/>
      <c r="QEH15" s="190"/>
      <c r="QEI15" s="190"/>
      <c r="QEJ15" s="190"/>
      <c r="QEK15" s="190"/>
      <c r="QEL15" s="190"/>
      <c r="QEM15" s="190"/>
      <c r="QEN15" s="190"/>
      <c r="QEO15" s="190"/>
      <c r="QEP15" s="190"/>
      <c r="QEQ15" s="190"/>
      <c r="QER15" s="190"/>
      <c r="QES15" s="190"/>
      <c r="QET15" s="190"/>
      <c r="QEU15" s="190"/>
      <c r="QEV15" s="190"/>
      <c r="QEW15" s="190"/>
      <c r="QEX15" s="190"/>
      <c r="QEY15" s="190"/>
      <c r="QEZ15" s="190"/>
      <c r="QFA15" s="190"/>
      <c r="QFB15" s="190"/>
      <c r="QFC15" s="190"/>
      <c r="QFD15" s="190"/>
      <c r="QFE15" s="190"/>
      <c r="QFF15" s="190"/>
      <c r="QFG15" s="190"/>
      <c r="QFH15" s="190"/>
      <c r="QFI15" s="190"/>
      <c r="QFJ15" s="190"/>
      <c r="QFK15" s="190"/>
      <c r="QFL15" s="190"/>
      <c r="QFM15" s="190"/>
      <c r="QFN15" s="190"/>
      <c r="QFO15" s="190"/>
      <c r="QFP15" s="190"/>
      <c r="QFQ15" s="190"/>
      <c r="QFR15" s="190"/>
      <c r="QFS15" s="190"/>
      <c r="QFT15" s="190"/>
      <c r="QFU15" s="190"/>
      <c r="QFV15" s="190"/>
      <c r="QFW15" s="190"/>
      <c r="QFX15" s="190"/>
      <c r="QFY15" s="190"/>
      <c r="QFZ15" s="190"/>
      <c r="QGA15" s="190"/>
      <c r="QGB15" s="190"/>
      <c r="QGC15" s="190"/>
      <c r="QGD15" s="190"/>
      <c r="QGE15" s="190"/>
      <c r="QGF15" s="190"/>
      <c r="QGG15" s="190"/>
      <c r="QGH15" s="190"/>
      <c r="QGI15" s="190"/>
      <c r="QGJ15" s="190"/>
      <c r="QGK15" s="190"/>
      <c r="QGL15" s="190"/>
      <c r="QGM15" s="190"/>
      <c r="QGN15" s="190"/>
      <c r="QGO15" s="190"/>
      <c r="QGP15" s="190"/>
      <c r="QGQ15" s="190"/>
      <c r="QGR15" s="190"/>
      <c r="QGS15" s="190"/>
      <c r="QGT15" s="190"/>
      <c r="QGU15" s="190"/>
      <c r="QGV15" s="190"/>
      <c r="QGW15" s="190"/>
      <c r="QGX15" s="190"/>
      <c r="QGY15" s="190"/>
      <c r="QGZ15" s="190"/>
      <c r="QHA15" s="190"/>
      <c r="QHB15" s="190"/>
      <c r="QHC15" s="190"/>
      <c r="QHD15" s="190"/>
      <c r="QHE15" s="190"/>
      <c r="QHF15" s="190"/>
      <c r="QHG15" s="190"/>
      <c r="QHH15" s="190"/>
      <c r="QHI15" s="190"/>
      <c r="QHJ15" s="190"/>
      <c r="QHK15" s="190"/>
      <c r="QHL15" s="190"/>
      <c r="QHM15" s="190"/>
      <c r="QHN15" s="190"/>
      <c r="QHO15" s="190"/>
      <c r="QHP15" s="190"/>
      <c r="QHQ15" s="190"/>
      <c r="QHR15" s="190"/>
      <c r="QHS15" s="190"/>
      <c r="QHT15" s="190"/>
      <c r="QHU15" s="190"/>
      <c r="QHV15" s="190"/>
      <c r="QHW15" s="190"/>
      <c r="QHX15" s="190"/>
      <c r="QHY15" s="190"/>
      <c r="QHZ15" s="190"/>
      <c r="QIA15" s="190"/>
      <c r="QIB15" s="190"/>
      <c r="QIC15" s="190"/>
      <c r="QID15" s="190"/>
      <c r="QIE15" s="190"/>
      <c r="QIF15" s="190"/>
      <c r="QIG15" s="190"/>
      <c r="QIH15" s="190"/>
      <c r="QII15" s="190"/>
      <c r="QIJ15" s="190"/>
      <c r="QIK15" s="190"/>
      <c r="QIL15" s="190"/>
      <c r="QIM15" s="190"/>
      <c r="QIN15" s="190"/>
      <c r="QIO15" s="190"/>
      <c r="QIP15" s="190"/>
      <c r="QIQ15" s="190"/>
      <c r="QIR15" s="190"/>
      <c r="QIS15" s="190"/>
      <c r="QIT15" s="190"/>
      <c r="QIU15" s="190"/>
      <c r="QIV15" s="190"/>
      <c r="QIW15" s="190"/>
      <c r="QIX15" s="190"/>
      <c r="QIY15" s="190"/>
      <c r="QIZ15" s="190"/>
      <c r="QJA15" s="190"/>
      <c r="QJB15" s="190"/>
      <c r="QJC15" s="190"/>
      <c r="QJD15" s="190"/>
      <c r="QJE15" s="190"/>
      <c r="QJF15" s="190"/>
      <c r="QJG15" s="190"/>
      <c r="QJH15" s="190"/>
      <c r="QJI15" s="190"/>
      <c r="QJJ15" s="190"/>
      <c r="QJK15" s="190"/>
      <c r="QJL15" s="190"/>
      <c r="QJM15" s="190"/>
      <c r="QJN15" s="190"/>
      <c r="QJO15" s="190"/>
      <c r="QJP15" s="190"/>
      <c r="QJQ15" s="190"/>
      <c r="QJR15" s="190"/>
      <c r="QJS15" s="190"/>
      <c r="QJT15" s="190"/>
      <c r="QJU15" s="190"/>
      <c r="QJV15" s="190"/>
      <c r="QJW15" s="190"/>
      <c r="QJX15" s="190"/>
      <c r="QJY15" s="190"/>
      <c r="QJZ15" s="190"/>
      <c r="QKA15" s="190"/>
      <c r="QKB15" s="190"/>
      <c r="QKC15" s="190"/>
      <c r="QKD15" s="190"/>
      <c r="QKE15" s="190"/>
      <c r="QKF15" s="190"/>
      <c r="QKG15" s="190"/>
      <c r="QKH15" s="190"/>
      <c r="QKI15" s="190"/>
      <c r="QKJ15" s="190"/>
      <c r="QKK15" s="190"/>
      <c r="QKL15" s="190"/>
      <c r="QKM15" s="190"/>
      <c r="QKN15" s="190"/>
      <c r="QKO15" s="190"/>
      <c r="QKP15" s="190"/>
      <c r="QKQ15" s="190"/>
      <c r="QKR15" s="190"/>
      <c r="QKS15" s="190"/>
      <c r="QKT15" s="190"/>
      <c r="QKU15" s="190"/>
      <c r="QKV15" s="190"/>
      <c r="QKW15" s="190"/>
      <c r="QKX15" s="190"/>
      <c r="QKY15" s="190"/>
      <c r="QKZ15" s="190"/>
      <c r="QLA15" s="190"/>
      <c r="QLB15" s="190"/>
      <c r="QLC15" s="190"/>
      <c r="QLD15" s="190"/>
      <c r="QLE15" s="190"/>
      <c r="QLF15" s="190"/>
      <c r="QLG15" s="190"/>
      <c r="QLH15" s="190"/>
      <c r="QLI15" s="190"/>
      <c r="QLJ15" s="190"/>
      <c r="QLK15" s="190"/>
      <c r="QLL15" s="190"/>
      <c r="QLM15" s="190"/>
      <c r="QLN15" s="190"/>
      <c r="QLO15" s="190"/>
      <c r="QLP15" s="190"/>
      <c r="QLQ15" s="190"/>
      <c r="QLR15" s="190"/>
      <c r="QLS15" s="190"/>
      <c r="QLT15" s="190"/>
      <c r="QLU15" s="190"/>
      <c r="QLV15" s="190"/>
      <c r="QLW15" s="190"/>
      <c r="QLX15" s="190"/>
      <c r="QLY15" s="190"/>
      <c r="QLZ15" s="190"/>
      <c r="QMA15" s="190"/>
      <c r="QMB15" s="190"/>
      <c r="QMC15" s="190"/>
      <c r="QMD15" s="190"/>
      <c r="QME15" s="190"/>
      <c r="QMF15" s="190"/>
      <c r="QMG15" s="190"/>
      <c r="QMH15" s="190"/>
      <c r="QMI15" s="190"/>
      <c r="QMJ15" s="190"/>
      <c r="QMK15" s="190"/>
      <c r="QML15" s="190"/>
      <c r="QMM15" s="190"/>
      <c r="QMN15" s="190"/>
      <c r="QMO15" s="190"/>
      <c r="QMP15" s="190"/>
      <c r="QMQ15" s="190"/>
      <c r="QMR15" s="190"/>
      <c r="QMS15" s="190"/>
      <c r="QMT15" s="190"/>
      <c r="QMU15" s="190"/>
      <c r="QMV15" s="190"/>
      <c r="QMW15" s="190"/>
      <c r="QMX15" s="190"/>
      <c r="QMY15" s="190"/>
      <c r="QMZ15" s="190"/>
      <c r="QNA15" s="190"/>
      <c r="QNB15" s="190"/>
      <c r="QNC15" s="190"/>
      <c r="QND15" s="190"/>
      <c r="QNE15" s="190"/>
      <c r="QNF15" s="190"/>
      <c r="QNG15" s="190"/>
      <c r="QNH15" s="190"/>
      <c r="QNI15" s="190"/>
      <c r="QNJ15" s="190"/>
      <c r="QNK15" s="190"/>
      <c r="QNL15" s="190"/>
      <c r="QNM15" s="190"/>
      <c r="QNN15" s="190"/>
      <c r="QNO15" s="190"/>
      <c r="QNP15" s="190"/>
      <c r="QNQ15" s="190"/>
      <c r="QNR15" s="190"/>
      <c r="QNS15" s="190"/>
      <c r="QNT15" s="190"/>
      <c r="QNU15" s="190"/>
      <c r="QNV15" s="190"/>
      <c r="QNW15" s="190"/>
      <c r="QNX15" s="190"/>
      <c r="QNY15" s="190"/>
      <c r="QNZ15" s="190"/>
      <c r="QOA15" s="190"/>
      <c r="QOB15" s="190"/>
      <c r="QOC15" s="190"/>
      <c r="QOD15" s="190"/>
      <c r="QOE15" s="190"/>
      <c r="QOF15" s="190"/>
      <c r="QOG15" s="190"/>
      <c r="QOH15" s="190"/>
      <c r="QOI15" s="190"/>
      <c r="QOJ15" s="190"/>
      <c r="QOK15" s="190"/>
      <c r="QOL15" s="190"/>
      <c r="QOM15" s="190"/>
      <c r="QON15" s="190"/>
      <c r="QOO15" s="190"/>
      <c r="QOP15" s="190"/>
      <c r="QOQ15" s="190"/>
      <c r="QOR15" s="190"/>
      <c r="QOS15" s="190"/>
      <c r="QOT15" s="190"/>
      <c r="QOU15" s="190"/>
      <c r="QOV15" s="190"/>
      <c r="QOW15" s="190"/>
      <c r="QOX15" s="190"/>
      <c r="QOY15" s="190"/>
      <c r="QOZ15" s="190"/>
      <c r="QPA15" s="190"/>
      <c r="QPB15" s="190"/>
      <c r="QPC15" s="190"/>
      <c r="QPD15" s="190"/>
      <c r="QPE15" s="190"/>
      <c r="QPF15" s="190"/>
      <c r="QPG15" s="190"/>
      <c r="QPH15" s="190"/>
      <c r="QPI15" s="190"/>
      <c r="QPJ15" s="190"/>
      <c r="QPK15" s="190"/>
      <c r="QPL15" s="190"/>
      <c r="QPM15" s="190"/>
      <c r="QPN15" s="190"/>
      <c r="QPO15" s="190"/>
      <c r="QPP15" s="190"/>
      <c r="QPQ15" s="190"/>
      <c r="QPR15" s="190"/>
      <c r="QPS15" s="190"/>
      <c r="QPT15" s="190"/>
      <c r="QPU15" s="190"/>
      <c r="QPV15" s="190"/>
      <c r="QPW15" s="190"/>
      <c r="QPX15" s="190"/>
      <c r="QPY15" s="190"/>
      <c r="QPZ15" s="190"/>
      <c r="QQA15" s="190"/>
      <c r="QQB15" s="190"/>
      <c r="QQC15" s="190"/>
      <c r="QQD15" s="190"/>
      <c r="QQE15" s="190"/>
      <c r="QQF15" s="190"/>
      <c r="QQG15" s="190"/>
      <c r="QQH15" s="190"/>
      <c r="QQI15" s="190"/>
      <c r="QQJ15" s="190"/>
      <c r="QQK15" s="190"/>
      <c r="QQL15" s="190"/>
      <c r="QQM15" s="190"/>
      <c r="QQN15" s="190"/>
      <c r="QQO15" s="190"/>
      <c r="QQP15" s="190"/>
      <c r="QQQ15" s="190"/>
      <c r="QQR15" s="190"/>
      <c r="QQS15" s="190"/>
      <c r="QQT15" s="190"/>
      <c r="QQU15" s="190"/>
      <c r="QQV15" s="190"/>
      <c r="QQW15" s="190"/>
      <c r="QQX15" s="190"/>
      <c r="QQY15" s="190"/>
      <c r="QQZ15" s="190"/>
      <c r="QRA15" s="190"/>
      <c r="QRB15" s="190"/>
      <c r="QRC15" s="190"/>
      <c r="QRD15" s="190"/>
      <c r="QRE15" s="190"/>
      <c r="QRF15" s="190"/>
      <c r="QRG15" s="190"/>
      <c r="QRH15" s="190"/>
      <c r="QRI15" s="190"/>
      <c r="QRJ15" s="190"/>
      <c r="QRK15" s="190"/>
      <c r="QRL15" s="190"/>
      <c r="QRM15" s="190"/>
      <c r="QRN15" s="190"/>
      <c r="QRO15" s="190"/>
      <c r="QRP15" s="190"/>
      <c r="QRQ15" s="190"/>
      <c r="QRR15" s="190"/>
      <c r="QRS15" s="190"/>
      <c r="QRT15" s="190"/>
      <c r="QRU15" s="190"/>
      <c r="QRV15" s="190"/>
      <c r="QRW15" s="190"/>
      <c r="QRX15" s="190"/>
      <c r="QRY15" s="190"/>
      <c r="QRZ15" s="190"/>
      <c r="QSA15" s="190"/>
      <c r="QSB15" s="190"/>
      <c r="QSC15" s="190"/>
      <c r="QSD15" s="190"/>
      <c r="QSE15" s="190"/>
      <c r="QSF15" s="190"/>
      <c r="QSG15" s="190"/>
      <c r="QSH15" s="190"/>
      <c r="QSI15" s="190"/>
      <c r="QSJ15" s="190"/>
      <c r="QSK15" s="190"/>
      <c r="QSL15" s="190"/>
      <c r="QSM15" s="190"/>
      <c r="QSN15" s="190"/>
      <c r="QSO15" s="190"/>
      <c r="QSP15" s="190"/>
      <c r="QSQ15" s="190"/>
      <c r="QSR15" s="190"/>
      <c r="QSS15" s="190"/>
      <c r="QST15" s="190"/>
      <c r="QSU15" s="190"/>
      <c r="QSV15" s="190"/>
      <c r="QSW15" s="190"/>
      <c r="QSX15" s="190"/>
      <c r="QSY15" s="190"/>
      <c r="QSZ15" s="190"/>
      <c r="QTA15" s="190"/>
      <c r="QTB15" s="190"/>
      <c r="QTC15" s="190"/>
      <c r="QTD15" s="190"/>
      <c r="QTE15" s="190"/>
      <c r="QTF15" s="190"/>
      <c r="QTG15" s="190"/>
      <c r="QTH15" s="190"/>
      <c r="QTI15" s="190"/>
      <c r="QTJ15" s="190"/>
      <c r="QTK15" s="190"/>
      <c r="QTL15" s="190"/>
      <c r="QTM15" s="190"/>
      <c r="QTN15" s="190"/>
      <c r="QTO15" s="190"/>
      <c r="QTP15" s="190"/>
      <c r="QTQ15" s="190"/>
      <c r="QTR15" s="190"/>
      <c r="QTS15" s="190"/>
      <c r="QTT15" s="190"/>
      <c r="QTU15" s="190"/>
      <c r="QTV15" s="190"/>
      <c r="QTW15" s="190"/>
      <c r="QTX15" s="190"/>
      <c r="QTY15" s="190"/>
      <c r="QTZ15" s="190"/>
      <c r="QUA15" s="190"/>
      <c r="QUB15" s="190"/>
      <c r="QUC15" s="190"/>
      <c r="QUD15" s="190"/>
      <c r="QUE15" s="190"/>
      <c r="QUF15" s="190"/>
      <c r="QUG15" s="190"/>
      <c r="QUH15" s="190"/>
      <c r="QUI15" s="190"/>
      <c r="QUJ15" s="190"/>
      <c r="QUK15" s="190"/>
      <c r="QUL15" s="190"/>
      <c r="QUM15" s="190"/>
      <c r="QUN15" s="190"/>
      <c r="QUO15" s="190"/>
      <c r="QUP15" s="190"/>
      <c r="QUQ15" s="190"/>
      <c r="QUR15" s="190"/>
      <c r="QUS15" s="190"/>
      <c r="QUT15" s="190"/>
      <c r="QUU15" s="190"/>
      <c r="QUV15" s="190"/>
      <c r="QUW15" s="190"/>
      <c r="QUX15" s="190"/>
      <c r="QUY15" s="190"/>
      <c r="QUZ15" s="190"/>
      <c r="QVA15" s="190"/>
      <c r="QVB15" s="190"/>
      <c r="QVC15" s="190"/>
      <c r="QVD15" s="190"/>
      <c r="QVE15" s="190"/>
      <c r="QVF15" s="190"/>
      <c r="QVG15" s="190"/>
      <c r="QVH15" s="190"/>
      <c r="QVI15" s="190"/>
      <c r="QVJ15" s="190"/>
      <c r="QVK15" s="190"/>
      <c r="QVL15" s="190"/>
      <c r="QVM15" s="190"/>
      <c r="QVN15" s="190"/>
      <c r="QVO15" s="190"/>
      <c r="QVP15" s="190"/>
      <c r="QVQ15" s="190"/>
      <c r="QVR15" s="190"/>
      <c r="QVS15" s="190"/>
      <c r="QVT15" s="190"/>
      <c r="QVU15" s="190"/>
      <c r="QVV15" s="190"/>
      <c r="QVW15" s="190"/>
      <c r="QVX15" s="190"/>
      <c r="QVY15" s="190"/>
      <c r="QVZ15" s="190"/>
      <c r="QWA15" s="190"/>
      <c r="QWB15" s="190"/>
      <c r="QWC15" s="190"/>
      <c r="QWD15" s="190"/>
      <c r="QWE15" s="190"/>
      <c r="QWF15" s="190"/>
      <c r="QWG15" s="190"/>
      <c r="QWH15" s="190"/>
      <c r="QWI15" s="190"/>
      <c r="QWJ15" s="190"/>
      <c r="QWK15" s="190"/>
      <c r="QWL15" s="190"/>
      <c r="QWM15" s="190"/>
      <c r="QWN15" s="190"/>
      <c r="QWO15" s="190"/>
      <c r="QWP15" s="190"/>
      <c r="QWQ15" s="190"/>
      <c r="QWR15" s="190"/>
      <c r="QWS15" s="190"/>
      <c r="QWT15" s="190"/>
      <c r="QWU15" s="190"/>
      <c r="QWV15" s="190"/>
      <c r="QWW15" s="190"/>
      <c r="QWX15" s="190"/>
      <c r="QWY15" s="190"/>
      <c r="QWZ15" s="190"/>
      <c r="QXA15" s="190"/>
      <c r="QXB15" s="190"/>
      <c r="QXC15" s="190"/>
      <c r="QXD15" s="190"/>
      <c r="QXE15" s="190"/>
      <c r="QXF15" s="190"/>
      <c r="QXG15" s="190"/>
      <c r="QXH15" s="190"/>
      <c r="QXI15" s="190"/>
      <c r="QXJ15" s="190"/>
      <c r="QXK15" s="190"/>
      <c r="QXL15" s="190"/>
      <c r="QXM15" s="190"/>
      <c r="QXN15" s="190"/>
      <c r="QXO15" s="190"/>
      <c r="QXP15" s="190"/>
      <c r="QXQ15" s="190"/>
      <c r="QXR15" s="190"/>
      <c r="QXS15" s="190"/>
      <c r="QXT15" s="190"/>
      <c r="QXU15" s="190"/>
      <c r="QXV15" s="190"/>
      <c r="QXW15" s="190"/>
      <c r="QXX15" s="190"/>
      <c r="QXY15" s="190"/>
      <c r="QXZ15" s="190"/>
      <c r="QYA15" s="190"/>
      <c r="QYB15" s="190"/>
      <c r="QYC15" s="190"/>
      <c r="QYD15" s="190"/>
      <c r="QYE15" s="190"/>
      <c r="QYF15" s="190"/>
      <c r="QYG15" s="190"/>
      <c r="QYH15" s="190"/>
      <c r="QYI15" s="190"/>
      <c r="QYJ15" s="190"/>
      <c r="QYK15" s="190"/>
      <c r="QYL15" s="190"/>
      <c r="QYM15" s="190"/>
      <c r="QYN15" s="190"/>
      <c r="QYO15" s="190"/>
      <c r="QYP15" s="190"/>
      <c r="QYQ15" s="190"/>
      <c r="QYR15" s="190"/>
      <c r="QYS15" s="190"/>
      <c r="QYT15" s="190"/>
      <c r="QYU15" s="190"/>
      <c r="QYV15" s="190"/>
      <c r="QYW15" s="190"/>
      <c r="QYX15" s="190"/>
      <c r="QYY15" s="190"/>
      <c r="QYZ15" s="190"/>
      <c r="QZA15" s="190"/>
      <c r="QZB15" s="190"/>
      <c r="QZC15" s="190"/>
      <c r="QZD15" s="190"/>
      <c r="QZE15" s="190"/>
      <c r="QZF15" s="190"/>
      <c r="QZG15" s="190"/>
      <c r="QZH15" s="190"/>
      <c r="QZI15" s="190"/>
      <c r="QZJ15" s="190"/>
      <c r="QZK15" s="190"/>
      <c r="QZL15" s="190"/>
      <c r="QZM15" s="190"/>
      <c r="QZN15" s="190"/>
      <c r="QZO15" s="190"/>
      <c r="QZP15" s="190"/>
      <c r="QZQ15" s="190"/>
      <c r="QZR15" s="190"/>
      <c r="QZS15" s="190"/>
      <c r="QZT15" s="190"/>
      <c r="QZU15" s="190"/>
      <c r="QZV15" s="190"/>
      <c r="QZW15" s="190"/>
      <c r="QZX15" s="190"/>
      <c r="QZY15" s="190"/>
      <c r="QZZ15" s="190"/>
      <c r="RAA15" s="190"/>
      <c r="RAB15" s="190"/>
      <c r="RAC15" s="190"/>
      <c r="RAD15" s="190"/>
      <c r="RAE15" s="190"/>
      <c r="RAF15" s="190"/>
      <c r="RAG15" s="190"/>
      <c r="RAH15" s="190"/>
      <c r="RAI15" s="190"/>
      <c r="RAJ15" s="190"/>
      <c r="RAK15" s="190"/>
      <c r="RAL15" s="190"/>
      <c r="RAM15" s="190"/>
      <c r="RAN15" s="190"/>
      <c r="RAO15" s="190"/>
      <c r="RAP15" s="190"/>
      <c r="RAQ15" s="190"/>
      <c r="RAR15" s="190"/>
      <c r="RAS15" s="190"/>
      <c r="RAT15" s="190"/>
      <c r="RAU15" s="190"/>
      <c r="RAV15" s="190"/>
      <c r="RAW15" s="190"/>
      <c r="RAX15" s="190"/>
      <c r="RAY15" s="190"/>
      <c r="RAZ15" s="190"/>
      <c r="RBA15" s="190"/>
      <c r="RBB15" s="190"/>
      <c r="RBC15" s="190"/>
      <c r="RBD15" s="190"/>
      <c r="RBE15" s="190"/>
      <c r="RBF15" s="190"/>
      <c r="RBG15" s="190"/>
      <c r="RBH15" s="190"/>
      <c r="RBI15" s="190"/>
      <c r="RBJ15" s="190"/>
      <c r="RBK15" s="190"/>
      <c r="RBL15" s="190"/>
      <c r="RBM15" s="190"/>
      <c r="RBN15" s="190"/>
      <c r="RBO15" s="190"/>
      <c r="RBP15" s="190"/>
      <c r="RBQ15" s="190"/>
      <c r="RBR15" s="190"/>
      <c r="RBS15" s="190"/>
      <c r="RBT15" s="190"/>
      <c r="RBU15" s="190"/>
      <c r="RBV15" s="190"/>
      <c r="RBW15" s="190"/>
      <c r="RBX15" s="190"/>
      <c r="RBY15" s="190"/>
      <c r="RBZ15" s="190"/>
      <c r="RCA15" s="190"/>
      <c r="RCB15" s="190"/>
      <c r="RCC15" s="190"/>
      <c r="RCD15" s="190"/>
      <c r="RCE15" s="190"/>
      <c r="RCF15" s="190"/>
      <c r="RCG15" s="190"/>
      <c r="RCH15" s="190"/>
      <c r="RCI15" s="190"/>
      <c r="RCJ15" s="190"/>
      <c r="RCK15" s="190"/>
      <c r="RCL15" s="190"/>
      <c r="RCM15" s="190"/>
      <c r="RCN15" s="190"/>
      <c r="RCO15" s="190"/>
      <c r="RCP15" s="190"/>
      <c r="RCQ15" s="190"/>
      <c r="RCR15" s="190"/>
      <c r="RCS15" s="190"/>
      <c r="RCT15" s="190"/>
      <c r="RCU15" s="190"/>
      <c r="RCV15" s="190"/>
      <c r="RCW15" s="190"/>
      <c r="RCX15" s="190"/>
      <c r="RCY15" s="190"/>
      <c r="RCZ15" s="190"/>
      <c r="RDA15" s="190"/>
      <c r="RDB15" s="190"/>
      <c r="RDC15" s="190"/>
      <c r="RDD15" s="190"/>
      <c r="RDE15" s="190"/>
      <c r="RDF15" s="190"/>
      <c r="RDG15" s="190"/>
      <c r="RDH15" s="190"/>
      <c r="RDI15" s="190"/>
      <c r="RDJ15" s="190"/>
      <c r="RDK15" s="190"/>
      <c r="RDL15" s="190"/>
      <c r="RDM15" s="190"/>
      <c r="RDN15" s="190"/>
      <c r="RDO15" s="190"/>
      <c r="RDP15" s="190"/>
      <c r="RDQ15" s="190"/>
      <c r="RDR15" s="190"/>
      <c r="RDS15" s="190"/>
      <c r="RDT15" s="190"/>
      <c r="RDU15" s="190"/>
      <c r="RDV15" s="190"/>
      <c r="RDW15" s="190"/>
      <c r="RDX15" s="190"/>
      <c r="RDY15" s="190"/>
      <c r="RDZ15" s="190"/>
      <c r="REA15" s="190"/>
      <c r="REB15" s="190"/>
      <c r="REC15" s="190"/>
      <c r="RED15" s="190"/>
      <c r="REE15" s="190"/>
      <c r="REF15" s="190"/>
      <c r="REG15" s="190"/>
      <c r="REH15" s="190"/>
      <c r="REI15" s="190"/>
      <c r="REJ15" s="190"/>
      <c r="REK15" s="190"/>
      <c r="REL15" s="190"/>
      <c r="REM15" s="190"/>
      <c r="REN15" s="190"/>
      <c r="REO15" s="190"/>
      <c r="REP15" s="190"/>
      <c r="REQ15" s="190"/>
      <c r="RER15" s="190"/>
      <c r="RES15" s="190"/>
      <c r="RET15" s="190"/>
      <c r="REU15" s="190"/>
      <c r="REV15" s="190"/>
      <c r="REW15" s="190"/>
      <c r="REX15" s="190"/>
      <c r="REY15" s="190"/>
      <c r="REZ15" s="190"/>
      <c r="RFA15" s="190"/>
      <c r="RFB15" s="190"/>
      <c r="RFC15" s="190"/>
      <c r="RFD15" s="190"/>
      <c r="RFE15" s="190"/>
      <c r="RFF15" s="190"/>
      <c r="RFG15" s="190"/>
      <c r="RFH15" s="190"/>
      <c r="RFI15" s="190"/>
      <c r="RFJ15" s="190"/>
      <c r="RFK15" s="190"/>
      <c r="RFL15" s="190"/>
      <c r="RFM15" s="190"/>
      <c r="RFN15" s="190"/>
      <c r="RFO15" s="190"/>
      <c r="RFP15" s="190"/>
      <c r="RFQ15" s="190"/>
      <c r="RFR15" s="190"/>
      <c r="RFS15" s="190"/>
      <c r="RFT15" s="190"/>
      <c r="RFU15" s="190"/>
      <c r="RFV15" s="190"/>
      <c r="RFW15" s="190"/>
      <c r="RFX15" s="190"/>
      <c r="RFY15" s="190"/>
      <c r="RFZ15" s="190"/>
      <c r="RGA15" s="190"/>
      <c r="RGB15" s="190"/>
      <c r="RGC15" s="190"/>
      <c r="RGD15" s="190"/>
      <c r="RGE15" s="190"/>
      <c r="RGF15" s="190"/>
      <c r="RGG15" s="190"/>
      <c r="RGH15" s="190"/>
      <c r="RGI15" s="190"/>
      <c r="RGJ15" s="190"/>
      <c r="RGK15" s="190"/>
      <c r="RGL15" s="190"/>
      <c r="RGM15" s="190"/>
      <c r="RGN15" s="190"/>
      <c r="RGO15" s="190"/>
      <c r="RGP15" s="190"/>
      <c r="RGQ15" s="190"/>
      <c r="RGR15" s="190"/>
      <c r="RGS15" s="190"/>
      <c r="RGT15" s="190"/>
      <c r="RGU15" s="190"/>
      <c r="RGV15" s="190"/>
      <c r="RGW15" s="190"/>
      <c r="RGX15" s="190"/>
      <c r="RGY15" s="190"/>
      <c r="RGZ15" s="190"/>
      <c r="RHA15" s="190"/>
      <c r="RHB15" s="190"/>
      <c r="RHC15" s="190"/>
      <c r="RHD15" s="190"/>
      <c r="RHE15" s="190"/>
      <c r="RHF15" s="190"/>
      <c r="RHG15" s="190"/>
      <c r="RHH15" s="190"/>
      <c r="RHI15" s="190"/>
      <c r="RHJ15" s="190"/>
      <c r="RHK15" s="190"/>
      <c r="RHL15" s="190"/>
      <c r="RHM15" s="190"/>
      <c r="RHN15" s="190"/>
      <c r="RHO15" s="190"/>
      <c r="RHP15" s="190"/>
      <c r="RHQ15" s="190"/>
      <c r="RHR15" s="190"/>
      <c r="RHS15" s="190"/>
      <c r="RHT15" s="190"/>
      <c r="RHU15" s="190"/>
      <c r="RHV15" s="190"/>
      <c r="RHW15" s="190"/>
      <c r="RHX15" s="190"/>
      <c r="RHY15" s="190"/>
      <c r="RHZ15" s="190"/>
      <c r="RIA15" s="190"/>
      <c r="RIB15" s="190"/>
      <c r="RIC15" s="190"/>
      <c r="RID15" s="190"/>
      <c r="RIE15" s="190"/>
      <c r="RIF15" s="190"/>
      <c r="RIG15" s="190"/>
      <c r="RIH15" s="190"/>
      <c r="RII15" s="190"/>
      <c r="RIJ15" s="190"/>
      <c r="RIK15" s="190"/>
      <c r="RIL15" s="190"/>
      <c r="RIM15" s="190"/>
      <c r="RIN15" s="190"/>
      <c r="RIO15" s="190"/>
      <c r="RIP15" s="190"/>
      <c r="RIQ15" s="190"/>
      <c r="RIR15" s="190"/>
      <c r="RIS15" s="190"/>
      <c r="RIT15" s="190"/>
      <c r="RIU15" s="190"/>
      <c r="RIV15" s="190"/>
      <c r="RIW15" s="190"/>
      <c r="RIX15" s="190"/>
      <c r="RIY15" s="190"/>
      <c r="RIZ15" s="190"/>
      <c r="RJA15" s="190"/>
      <c r="RJB15" s="190"/>
      <c r="RJC15" s="190"/>
      <c r="RJD15" s="190"/>
      <c r="RJE15" s="190"/>
      <c r="RJF15" s="190"/>
      <c r="RJG15" s="190"/>
      <c r="RJH15" s="190"/>
      <c r="RJI15" s="190"/>
      <c r="RJJ15" s="190"/>
      <c r="RJK15" s="190"/>
      <c r="RJL15" s="190"/>
      <c r="RJM15" s="190"/>
      <c r="RJN15" s="190"/>
      <c r="RJO15" s="190"/>
      <c r="RJP15" s="190"/>
      <c r="RJQ15" s="190"/>
      <c r="RJR15" s="190"/>
      <c r="RJS15" s="190"/>
      <c r="RJT15" s="190"/>
      <c r="RJU15" s="190"/>
      <c r="RJV15" s="190"/>
      <c r="RJW15" s="190"/>
      <c r="RJX15" s="190"/>
      <c r="RJY15" s="190"/>
      <c r="RJZ15" s="190"/>
      <c r="RKA15" s="190"/>
      <c r="RKB15" s="190"/>
      <c r="RKC15" s="190"/>
      <c r="RKD15" s="190"/>
      <c r="RKE15" s="190"/>
      <c r="RKF15" s="190"/>
      <c r="RKG15" s="190"/>
      <c r="RKH15" s="190"/>
      <c r="RKI15" s="190"/>
      <c r="RKJ15" s="190"/>
      <c r="RKK15" s="190"/>
      <c r="RKL15" s="190"/>
      <c r="RKM15" s="190"/>
      <c r="RKN15" s="190"/>
      <c r="RKO15" s="190"/>
      <c r="RKP15" s="190"/>
      <c r="RKQ15" s="190"/>
      <c r="RKR15" s="190"/>
      <c r="RKS15" s="190"/>
      <c r="RKT15" s="190"/>
      <c r="RKU15" s="190"/>
      <c r="RKV15" s="190"/>
      <c r="RKW15" s="190"/>
      <c r="RKX15" s="190"/>
      <c r="RKY15" s="190"/>
      <c r="RKZ15" s="190"/>
      <c r="RLA15" s="190"/>
      <c r="RLB15" s="190"/>
      <c r="RLC15" s="190"/>
      <c r="RLD15" s="190"/>
      <c r="RLE15" s="190"/>
      <c r="RLF15" s="190"/>
      <c r="RLG15" s="190"/>
      <c r="RLH15" s="190"/>
      <c r="RLI15" s="190"/>
      <c r="RLJ15" s="190"/>
      <c r="RLK15" s="190"/>
      <c r="RLL15" s="190"/>
      <c r="RLM15" s="190"/>
      <c r="RLN15" s="190"/>
      <c r="RLO15" s="190"/>
      <c r="RLP15" s="190"/>
      <c r="RLQ15" s="190"/>
      <c r="RLR15" s="190"/>
      <c r="RLS15" s="190"/>
      <c r="RLT15" s="190"/>
      <c r="RLU15" s="190"/>
      <c r="RLV15" s="190"/>
      <c r="RLW15" s="190"/>
      <c r="RLX15" s="190"/>
      <c r="RLY15" s="190"/>
      <c r="RLZ15" s="190"/>
      <c r="RMA15" s="190"/>
      <c r="RMB15" s="190"/>
      <c r="RMC15" s="190"/>
      <c r="RMD15" s="190"/>
      <c r="RME15" s="190"/>
      <c r="RMF15" s="190"/>
      <c r="RMG15" s="190"/>
      <c r="RMH15" s="190"/>
      <c r="RMI15" s="190"/>
      <c r="RMJ15" s="190"/>
      <c r="RMK15" s="190"/>
      <c r="RML15" s="190"/>
      <c r="RMM15" s="190"/>
      <c r="RMN15" s="190"/>
      <c r="RMO15" s="190"/>
      <c r="RMP15" s="190"/>
      <c r="RMQ15" s="190"/>
      <c r="RMR15" s="190"/>
      <c r="RMS15" s="190"/>
      <c r="RMT15" s="190"/>
      <c r="RMU15" s="190"/>
      <c r="RMV15" s="190"/>
      <c r="RMW15" s="190"/>
      <c r="RMX15" s="190"/>
      <c r="RMY15" s="190"/>
      <c r="RMZ15" s="190"/>
      <c r="RNA15" s="190"/>
      <c r="RNB15" s="190"/>
      <c r="RNC15" s="190"/>
      <c r="RND15" s="190"/>
      <c r="RNE15" s="190"/>
      <c r="RNF15" s="190"/>
      <c r="RNG15" s="190"/>
      <c r="RNH15" s="190"/>
      <c r="RNI15" s="190"/>
      <c r="RNJ15" s="190"/>
      <c r="RNK15" s="190"/>
      <c r="RNL15" s="190"/>
      <c r="RNM15" s="190"/>
      <c r="RNN15" s="190"/>
      <c r="RNO15" s="190"/>
      <c r="RNP15" s="190"/>
      <c r="RNQ15" s="190"/>
      <c r="RNR15" s="190"/>
      <c r="RNS15" s="190"/>
      <c r="RNT15" s="190"/>
      <c r="RNU15" s="190"/>
      <c r="RNV15" s="190"/>
      <c r="RNW15" s="190"/>
      <c r="RNX15" s="190"/>
      <c r="RNY15" s="190"/>
      <c r="RNZ15" s="190"/>
      <c r="ROA15" s="190"/>
      <c r="ROB15" s="190"/>
      <c r="ROC15" s="190"/>
      <c r="ROD15" s="190"/>
      <c r="ROE15" s="190"/>
      <c r="ROF15" s="190"/>
      <c r="ROG15" s="190"/>
      <c r="ROH15" s="190"/>
      <c r="ROI15" s="190"/>
      <c r="ROJ15" s="190"/>
      <c r="ROK15" s="190"/>
      <c r="ROL15" s="190"/>
      <c r="ROM15" s="190"/>
      <c r="RON15" s="190"/>
      <c r="ROO15" s="190"/>
      <c r="ROP15" s="190"/>
      <c r="ROQ15" s="190"/>
      <c r="ROR15" s="190"/>
      <c r="ROS15" s="190"/>
      <c r="ROT15" s="190"/>
      <c r="ROU15" s="190"/>
      <c r="ROV15" s="190"/>
      <c r="ROW15" s="190"/>
      <c r="ROX15" s="190"/>
      <c r="ROY15" s="190"/>
      <c r="ROZ15" s="190"/>
      <c r="RPA15" s="190"/>
      <c r="RPB15" s="190"/>
      <c r="RPC15" s="190"/>
      <c r="RPD15" s="190"/>
      <c r="RPE15" s="190"/>
      <c r="RPF15" s="190"/>
      <c r="RPG15" s="190"/>
      <c r="RPH15" s="190"/>
      <c r="RPI15" s="190"/>
      <c r="RPJ15" s="190"/>
      <c r="RPK15" s="190"/>
      <c r="RPL15" s="190"/>
      <c r="RPM15" s="190"/>
      <c r="RPN15" s="190"/>
      <c r="RPO15" s="190"/>
      <c r="RPP15" s="190"/>
      <c r="RPQ15" s="190"/>
      <c r="RPR15" s="190"/>
      <c r="RPS15" s="190"/>
      <c r="RPT15" s="190"/>
      <c r="RPU15" s="190"/>
      <c r="RPV15" s="190"/>
      <c r="RPW15" s="190"/>
      <c r="RPX15" s="190"/>
      <c r="RPY15" s="190"/>
      <c r="RPZ15" s="190"/>
      <c r="RQA15" s="190"/>
      <c r="RQB15" s="190"/>
      <c r="RQC15" s="190"/>
      <c r="RQD15" s="190"/>
      <c r="RQE15" s="190"/>
      <c r="RQF15" s="190"/>
      <c r="RQG15" s="190"/>
      <c r="RQH15" s="190"/>
      <c r="RQI15" s="190"/>
      <c r="RQJ15" s="190"/>
      <c r="RQK15" s="190"/>
      <c r="RQL15" s="190"/>
      <c r="RQM15" s="190"/>
      <c r="RQN15" s="190"/>
      <c r="RQO15" s="190"/>
      <c r="RQP15" s="190"/>
      <c r="RQQ15" s="190"/>
      <c r="RQR15" s="190"/>
      <c r="RQS15" s="190"/>
      <c r="RQT15" s="190"/>
      <c r="RQU15" s="190"/>
      <c r="RQV15" s="190"/>
      <c r="RQW15" s="190"/>
      <c r="RQX15" s="190"/>
      <c r="RQY15" s="190"/>
      <c r="RQZ15" s="190"/>
      <c r="RRA15" s="190"/>
      <c r="RRB15" s="190"/>
      <c r="RRC15" s="190"/>
      <c r="RRD15" s="190"/>
      <c r="RRE15" s="190"/>
      <c r="RRF15" s="190"/>
      <c r="RRG15" s="190"/>
      <c r="RRH15" s="190"/>
      <c r="RRI15" s="190"/>
      <c r="RRJ15" s="190"/>
      <c r="RRK15" s="190"/>
      <c r="RRL15" s="190"/>
      <c r="RRM15" s="190"/>
      <c r="RRN15" s="190"/>
      <c r="RRO15" s="190"/>
      <c r="RRP15" s="190"/>
      <c r="RRQ15" s="190"/>
      <c r="RRR15" s="190"/>
      <c r="RRS15" s="190"/>
      <c r="RRT15" s="190"/>
      <c r="RRU15" s="190"/>
      <c r="RRV15" s="190"/>
      <c r="RRW15" s="190"/>
      <c r="RRX15" s="190"/>
      <c r="RRY15" s="190"/>
      <c r="RRZ15" s="190"/>
      <c r="RSA15" s="190"/>
      <c r="RSB15" s="190"/>
      <c r="RSC15" s="190"/>
      <c r="RSD15" s="190"/>
      <c r="RSE15" s="190"/>
      <c r="RSF15" s="190"/>
      <c r="RSG15" s="190"/>
      <c r="RSH15" s="190"/>
      <c r="RSI15" s="190"/>
      <c r="RSJ15" s="190"/>
      <c r="RSK15" s="190"/>
      <c r="RSL15" s="190"/>
      <c r="RSM15" s="190"/>
      <c r="RSN15" s="190"/>
      <c r="RSO15" s="190"/>
      <c r="RSP15" s="190"/>
      <c r="RSQ15" s="190"/>
      <c r="RSR15" s="190"/>
      <c r="RSS15" s="190"/>
      <c r="RST15" s="190"/>
      <c r="RSU15" s="190"/>
      <c r="RSV15" s="190"/>
      <c r="RSW15" s="190"/>
      <c r="RSX15" s="190"/>
      <c r="RSY15" s="190"/>
      <c r="RSZ15" s="190"/>
      <c r="RTA15" s="190"/>
      <c r="RTB15" s="190"/>
      <c r="RTC15" s="190"/>
      <c r="RTD15" s="190"/>
      <c r="RTE15" s="190"/>
      <c r="RTF15" s="190"/>
      <c r="RTG15" s="190"/>
      <c r="RTH15" s="190"/>
      <c r="RTI15" s="190"/>
      <c r="RTJ15" s="190"/>
      <c r="RTK15" s="190"/>
      <c r="RTL15" s="190"/>
      <c r="RTM15" s="190"/>
      <c r="RTN15" s="190"/>
      <c r="RTO15" s="190"/>
      <c r="RTP15" s="190"/>
      <c r="RTQ15" s="190"/>
      <c r="RTR15" s="190"/>
      <c r="RTS15" s="190"/>
      <c r="RTT15" s="190"/>
      <c r="RTU15" s="190"/>
      <c r="RTV15" s="190"/>
      <c r="RTW15" s="190"/>
      <c r="RTX15" s="190"/>
      <c r="RTY15" s="190"/>
      <c r="RTZ15" s="190"/>
      <c r="RUA15" s="190"/>
      <c r="RUB15" s="190"/>
      <c r="RUC15" s="190"/>
      <c r="RUD15" s="190"/>
      <c r="RUE15" s="190"/>
      <c r="RUF15" s="190"/>
      <c r="RUG15" s="190"/>
      <c r="RUH15" s="190"/>
      <c r="RUI15" s="190"/>
      <c r="RUJ15" s="190"/>
      <c r="RUK15" s="190"/>
      <c r="RUL15" s="190"/>
      <c r="RUM15" s="190"/>
      <c r="RUN15" s="190"/>
      <c r="RUO15" s="190"/>
      <c r="RUP15" s="190"/>
      <c r="RUQ15" s="190"/>
      <c r="RUR15" s="190"/>
      <c r="RUS15" s="190"/>
      <c r="RUT15" s="190"/>
      <c r="RUU15" s="190"/>
      <c r="RUV15" s="190"/>
      <c r="RUW15" s="190"/>
      <c r="RUX15" s="190"/>
      <c r="RUY15" s="190"/>
      <c r="RUZ15" s="190"/>
      <c r="RVA15" s="190"/>
      <c r="RVB15" s="190"/>
      <c r="RVC15" s="190"/>
      <c r="RVD15" s="190"/>
      <c r="RVE15" s="190"/>
      <c r="RVF15" s="190"/>
      <c r="RVG15" s="190"/>
      <c r="RVH15" s="190"/>
      <c r="RVI15" s="190"/>
      <c r="RVJ15" s="190"/>
      <c r="RVK15" s="190"/>
      <c r="RVL15" s="190"/>
      <c r="RVM15" s="190"/>
      <c r="RVN15" s="190"/>
      <c r="RVO15" s="190"/>
      <c r="RVP15" s="190"/>
      <c r="RVQ15" s="190"/>
      <c r="RVR15" s="190"/>
      <c r="RVS15" s="190"/>
      <c r="RVT15" s="190"/>
      <c r="RVU15" s="190"/>
      <c r="RVV15" s="190"/>
      <c r="RVW15" s="190"/>
      <c r="RVX15" s="190"/>
      <c r="RVY15" s="190"/>
      <c r="RVZ15" s="190"/>
      <c r="RWA15" s="190"/>
      <c r="RWB15" s="190"/>
      <c r="RWC15" s="190"/>
      <c r="RWD15" s="190"/>
      <c r="RWE15" s="190"/>
      <c r="RWF15" s="190"/>
      <c r="RWG15" s="190"/>
      <c r="RWH15" s="190"/>
      <c r="RWI15" s="190"/>
      <c r="RWJ15" s="190"/>
      <c r="RWK15" s="190"/>
      <c r="RWL15" s="190"/>
      <c r="RWM15" s="190"/>
      <c r="RWN15" s="190"/>
      <c r="RWO15" s="190"/>
      <c r="RWP15" s="190"/>
      <c r="RWQ15" s="190"/>
      <c r="RWR15" s="190"/>
      <c r="RWS15" s="190"/>
      <c r="RWT15" s="190"/>
      <c r="RWU15" s="190"/>
      <c r="RWV15" s="190"/>
      <c r="RWW15" s="190"/>
      <c r="RWX15" s="190"/>
      <c r="RWY15" s="190"/>
      <c r="RWZ15" s="190"/>
      <c r="RXA15" s="190"/>
      <c r="RXB15" s="190"/>
      <c r="RXC15" s="190"/>
      <c r="RXD15" s="190"/>
      <c r="RXE15" s="190"/>
      <c r="RXF15" s="190"/>
      <c r="RXG15" s="190"/>
      <c r="RXH15" s="190"/>
      <c r="RXI15" s="190"/>
      <c r="RXJ15" s="190"/>
      <c r="RXK15" s="190"/>
      <c r="RXL15" s="190"/>
      <c r="RXM15" s="190"/>
      <c r="RXN15" s="190"/>
      <c r="RXO15" s="190"/>
      <c r="RXP15" s="190"/>
      <c r="RXQ15" s="190"/>
      <c r="RXR15" s="190"/>
      <c r="RXS15" s="190"/>
      <c r="RXT15" s="190"/>
      <c r="RXU15" s="190"/>
      <c r="RXV15" s="190"/>
      <c r="RXW15" s="190"/>
      <c r="RXX15" s="190"/>
      <c r="RXY15" s="190"/>
      <c r="RXZ15" s="190"/>
      <c r="RYA15" s="190"/>
      <c r="RYB15" s="190"/>
      <c r="RYC15" s="190"/>
      <c r="RYD15" s="190"/>
      <c r="RYE15" s="190"/>
      <c r="RYF15" s="190"/>
      <c r="RYG15" s="190"/>
      <c r="RYH15" s="190"/>
      <c r="RYI15" s="190"/>
      <c r="RYJ15" s="190"/>
      <c r="RYK15" s="190"/>
      <c r="RYL15" s="190"/>
      <c r="RYM15" s="190"/>
      <c r="RYN15" s="190"/>
      <c r="RYO15" s="190"/>
      <c r="RYP15" s="190"/>
      <c r="RYQ15" s="190"/>
      <c r="RYR15" s="190"/>
      <c r="RYS15" s="190"/>
      <c r="RYT15" s="190"/>
      <c r="RYU15" s="190"/>
      <c r="RYV15" s="190"/>
      <c r="RYW15" s="190"/>
      <c r="RYX15" s="190"/>
      <c r="RYY15" s="190"/>
      <c r="RYZ15" s="190"/>
      <c r="RZA15" s="190"/>
      <c r="RZB15" s="190"/>
      <c r="RZC15" s="190"/>
      <c r="RZD15" s="190"/>
      <c r="RZE15" s="190"/>
      <c r="RZF15" s="190"/>
      <c r="RZG15" s="190"/>
      <c r="RZH15" s="190"/>
      <c r="RZI15" s="190"/>
      <c r="RZJ15" s="190"/>
      <c r="RZK15" s="190"/>
      <c r="RZL15" s="190"/>
      <c r="RZM15" s="190"/>
      <c r="RZN15" s="190"/>
      <c r="RZO15" s="190"/>
      <c r="RZP15" s="190"/>
      <c r="RZQ15" s="190"/>
      <c r="RZR15" s="190"/>
      <c r="RZS15" s="190"/>
      <c r="RZT15" s="190"/>
      <c r="RZU15" s="190"/>
      <c r="RZV15" s="190"/>
      <c r="RZW15" s="190"/>
      <c r="RZX15" s="190"/>
      <c r="RZY15" s="190"/>
      <c r="RZZ15" s="190"/>
      <c r="SAA15" s="190"/>
      <c r="SAB15" s="190"/>
      <c r="SAC15" s="190"/>
      <c r="SAD15" s="190"/>
      <c r="SAE15" s="190"/>
      <c r="SAF15" s="190"/>
      <c r="SAG15" s="190"/>
      <c r="SAH15" s="190"/>
      <c r="SAI15" s="190"/>
      <c r="SAJ15" s="190"/>
      <c r="SAK15" s="190"/>
      <c r="SAL15" s="190"/>
      <c r="SAM15" s="190"/>
      <c r="SAN15" s="190"/>
      <c r="SAO15" s="190"/>
      <c r="SAP15" s="190"/>
      <c r="SAQ15" s="190"/>
      <c r="SAR15" s="190"/>
      <c r="SAS15" s="190"/>
      <c r="SAT15" s="190"/>
      <c r="SAU15" s="190"/>
      <c r="SAV15" s="190"/>
      <c r="SAW15" s="190"/>
      <c r="SAX15" s="190"/>
      <c r="SAY15" s="190"/>
      <c r="SAZ15" s="190"/>
      <c r="SBA15" s="190"/>
      <c r="SBB15" s="190"/>
      <c r="SBC15" s="190"/>
      <c r="SBD15" s="190"/>
      <c r="SBE15" s="190"/>
      <c r="SBF15" s="190"/>
      <c r="SBG15" s="190"/>
      <c r="SBH15" s="190"/>
      <c r="SBI15" s="190"/>
      <c r="SBJ15" s="190"/>
      <c r="SBK15" s="190"/>
      <c r="SBL15" s="190"/>
      <c r="SBM15" s="190"/>
      <c r="SBN15" s="190"/>
      <c r="SBO15" s="190"/>
      <c r="SBP15" s="190"/>
      <c r="SBQ15" s="190"/>
      <c r="SBR15" s="190"/>
      <c r="SBS15" s="190"/>
      <c r="SBT15" s="190"/>
      <c r="SBU15" s="190"/>
      <c r="SBV15" s="190"/>
      <c r="SBW15" s="190"/>
      <c r="SBX15" s="190"/>
      <c r="SBY15" s="190"/>
      <c r="SBZ15" s="190"/>
      <c r="SCA15" s="190"/>
      <c r="SCB15" s="190"/>
      <c r="SCC15" s="190"/>
      <c r="SCD15" s="190"/>
      <c r="SCE15" s="190"/>
      <c r="SCF15" s="190"/>
      <c r="SCG15" s="190"/>
      <c r="SCH15" s="190"/>
      <c r="SCI15" s="190"/>
      <c r="SCJ15" s="190"/>
      <c r="SCK15" s="190"/>
      <c r="SCL15" s="190"/>
      <c r="SCM15" s="190"/>
      <c r="SCN15" s="190"/>
      <c r="SCO15" s="190"/>
      <c r="SCP15" s="190"/>
      <c r="SCQ15" s="190"/>
      <c r="SCR15" s="190"/>
      <c r="SCS15" s="190"/>
      <c r="SCT15" s="190"/>
      <c r="SCU15" s="190"/>
      <c r="SCV15" s="190"/>
      <c r="SCW15" s="190"/>
      <c r="SCX15" s="190"/>
      <c r="SCY15" s="190"/>
      <c r="SCZ15" s="190"/>
      <c r="SDA15" s="190"/>
      <c r="SDB15" s="190"/>
      <c r="SDC15" s="190"/>
      <c r="SDD15" s="190"/>
      <c r="SDE15" s="190"/>
      <c r="SDF15" s="190"/>
      <c r="SDG15" s="190"/>
      <c r="SDH15" s="190"/>
      <c r="SDI15" s="190"/>
      <c r="SDJ15" s="190"/>
      <c r="SDK15" s="190"/>
      <c r="SDL15" s="190"/>
      <c r="SDM15" s="190"/>
      <c r="SDN15" s="190"/>
      <c r="SDO15" s="190"/>
      <c r="SDP15" s="190"/>
      <c r="SDQ15" s="190"/>
      <c r="SDR15" s="190"/>
      <c r="SDS15" s="190"/>
      <c r="SDT15" s="190"/>
      <c r="SDU15" s="190"/>
      <c r="SDV15" s="190"/>
      <c r="SDW15" s="190"/>
      <c r="SDX15" s="190"/>
      <c r="SDY15" s="190"/>
      <c r="SDZ15" s="190"/>
      <c r="SEA15" s="190"/>
      <c r="SEB15" s="190"/>
      <c r="SEC15" s="190"/>
      <c r="SED15" s="190"/>
      <c r="SEE15" s="190"/>
      <c r="SEF15" s="190"/>
      <c r="SEG15" s="190"/>
      <c r="SEH15" s="190"/>
      <c r="SEI15" s="190"/>
      <c r="SEJ15" s="190"/>
      <c r="SEK15" s="190"/>
      <c r="SEL15" s="190"/>
      <c r="SEM15" s="190"/>
      <c r="SEN15" s="190"/>
      <c r="SEO15" s="190"/>
      <c r="SEP15" s="190"/>
      <c r="SEQ15" s="190"/>
      <c r="SER15" s="190"/>
      <c r="SES15" s="190"/>
      <c r="SET15" s="190"/>
      <c r="SEU15" s="190"/>
      <c r="SEV15" s="190"/>
      <c r="SEW15" s="190"/>
      <c r="SEX15" s="190"/>
      <c r="SEY15" s="190"/>
      <c r="SEZ15" s="190"/>
      <c r="SFA15" s="190"/>
      <c r="SFB15" s="190"/>
      <c r="SFC15" s="190"/>
      <c r="SFD15" s="190"/>
      <c r="SFE15" s="190"/>
      <c r="SFF15" s="190"/>
      <c r="SFG15" s="190"/>
      <c r="SFH15" s="190"/>
      <c r="SFI15" s="190"/>
      <c r="SFJ15" s="190"/>
      <c r="SFK15" s="190"/>
      <c r="SFL15" s="190"/>
      <c r="SFM15" s="190"/>
      <c r="SFN15" s="190"/>
      <c r="SFO15" s="190"/>
      <c r="SFP15" s="190"/>
      <c r="SFQ15" s="190"/>
      <c r="SFR15" s="190"/>
      <c r="SFS15" s="190"/>
      <c r="SFT15" s="190"/>
      <c r="SFU15" s="190"/>
      <c r="SFV15" s="190"/>
      <c r="SFW15" s="190"/>
      <c r="SFX15" s="190"/>
      <c r="SFY15" s="190"/>
      <c r="SFZ15" s="190"/>
      <c r="SGA15" s="190"/>
      <c r="SGB15" s="190"/>
      <c r="SGC15" s="190"/>
      <c r="SGD15" s="190"/>
      <c r="SGE15" s="190"/>
      <c r="SGF15" s="190"/>
      <c r="SGG15" s="190"/>
      <c r="SGH15" s="190"/>
      <c r="SGI15" s="190"/>
      <c r="SGJ15" s="190"/>
      <c r="SGK15" s="190"/>
      <c r="SGL15" s="190"/>
      <c r="SGM15" s="190"/>
      <c r="SGN15" s="190"/>
      <c r="SGO15" s="190"/>
      <c r="SGP15" s="190"/>
      <c r="SGQ15" s="190"/>
      <c r="SGR15" s="190"/>
      <c r="SGS15" s="190"/>
      <c r="SGT15" s="190"/>
      <c r="SGU15" s="190"/>
      <c r="SGV15" s="190"/>
      <c r="SGW15" s="190"/>
      <c r="SGX15" s="190"/>
      <c r="SGY15" s="190"/>
      <c r="SGZ15" s="190"/>
      <c r="SHA15" s="190"/>
      <c r="SHB15" s="190"/>
      <c r="SHC15" s="190"/>
      <c r="SHD15" s="190"/>
      <c r="SHE15" s="190"/>
      <c r="SHF15" s="190"/>
      <c r="SHG15" s="190"/>
      <c r="SHH15" s="190"/>
      <c r="SHI15" s="190"/>
      <c r="SHJ15" s="190"/>
      <c r="SHK15" s="190"/>
      <c r="SHL15" s="190"/>
      <c r="SHM15" s="190"/>
      <c r="SHN15" s="190"/>
      <c r="SHO15" s="190"/>
      <c r="SHP15" s="190"/>
      <c r="SHQ15" s="190"/>
      <c r="SHR15" s="190"/>
      <c r="SHS15" s="190"/>
      <c r="SHT15" s="190"/>
      <c r="SHU15" s="190"/>
      <c r="SHV15" s="190"/>
      <c r="SHW15" s="190"/>
      <c r="SHX15" s="190"/>
      <c r="SHY15" s="190"/>
      <c r="SHZ15" s="190"/>
      <c r="SIA15" s="190"/>
      <c r="SIB15" s="190"/>
      <c r="SIC15" s="190"/>
      <c r="SID15" s="190"/>
      <c r="SIE15" s="190"/>
      <c r="SIF15" s="190"/>
      <c r="SIG15" s="190"/>
      <c r="SIH15" s="190"/>
      <c r="SII15" s="190"/>
      <c r="SIJ15" s="190"/>
      <c r="SIK15" s="190"/>
      <c r="SIL15" s="190"/>
      <c r="SIM15" s="190"/>
      <c r="SIN15" s="190"/>
      <c r="SIO15" s="190"/>
      <c r="SIP15" s="190"/>
      <c r="SIQ15" s="190"/>
      <c r="SIR15" s="190"/>
      <c r="SIS15" s="190"/>
      <c r="SIT15" s="190"/>
      <c r="SIU15" s="190"/>
      <c r="SIV15" s="190"/>
      <c r="SIW15" s="190"/>
      <c r="SIX15" s="190"/>
      <c r="SIY15" s="190"/>
      <c r="SIZ15" s="190"/>
      <c r="SJA15" s="190"/>
      <c r="SJB15" s="190"/>
      <c r="SJC15" s="190"/>
      <c r="SJD15" s="190"/>
      <c r="SJE15" s="190"/>
      <c r="SJF15" s="190"/>
      <c r="SJG15" s="190"/>
      <c r="SJH15" s="190"/>
      <c r="SJI15" s="190"/>
      <c r="SJJ15" s="190"/>
      <c r="SJK15" s="190"/>
      <c r="SJL15" s="190"/>
      <c r="SJM15" s="190"/>
      <c r="SJN15" s="190"/>
      <c r="SJO15" s="190"/>
      <c r="SJP15" s="190"/>
      <c r="SJQ15" s="190"/>
      <c r="SJR15" s="190"/>
      <c r="SJS15" s="190"/>
      <c r="SJT15" s="190"/>
      <c r="SJU15" s="190"/>
      <c r="SJV15" s="190"/>
      <c r="SJW15" s="190"/>
      <c r="SJX15" s="190"/>
      <c r="SJY15" s="190"/>
      <c r="SJZ15" s="190"/>
      <c r="SKA15" s="190"/>
      <c r="SKB15" s="190"/>
      <c r="SKC15" s="190"/>
      <c r="SKD15" s="190"/>
      <c r="SKE15" s="190"/>
      <c r="SKF15" s="190"/>
      <c r="SKG15" s="190"/>
      <c r="SKH15" s="190"/>
      <c r="SKI15" s="190"/>
      <c r="SKJ15" s="190"/>
      <c r="SKK15" s="190"/>
      <c r="SKL15" s="190"/>
      <c r="SKM15" s="190"/>
      <c r="SKN15" s="190"/>
      <c r="SKO15" s="190"/>
      <c r="SKP15" s="190"/>
      <c r="SKQ15" s="190"/>
      <c r="SKR15" s="190"/>
      <c r="SKS15" s="190"/>
      <c r="SKT15" s="190"/>
      <c r="SKU15" s="190"/>
      <c r="SKV15" s="190"/>
      <c r="SKW15" s="190"/>
      <c r="SKX15" s="190"/>
      <c r="SKY15" s="190"/>
      <c r="SKZ15" s="190"/>
      <c r="SLA15" s="190"/>
      <c r="SLB15" s="190"/>
      <c r="SLC15" s="190"/>
      <c r="SLD15" s="190"/>
      <c r="SLE15" s="190"/>
      <c r="SLF15" s="190"/>
      <c r="SLG15" s="190"/>
      <c r="SLH15" s="190"/>
      <c r="SLI15" s="190"/>
      <c r="SLJ15" s="190"/>
      <c r="SLK15" s="190"/>
      <c r="SLL15" s="190"/>
      <c r="SLM15" s="190"/>
      <c r="SLN15" s="190"/>
      <c r="SLO15" s="190"/>
      <c r="SLP15" s="190"/>
      <c r="SLQ15" s="190"/>
      <c r="SLR15" s="190"/>
      <c r="SLS15" s="190"/>
      <c r="SLT15" s="190"/>
      <c r="SLU15" s="190"/>
      <c r="SLV15" s="190"/>
      <c r="SLW15" s="190"/>
      <c r="SLX15" s="190"/>
      <c r="SLY15" s="190"/>
      <c r="SLZ15" s="190"/>
      <c r="SMA15" s="190"/>
      <c r="SMB15" s="190"/>
      <c r="SMC15" s="190"/>
      <c r="SMD15" s="190"/>
      <c r="SME15" s="190"/>
      <c r="SMF15" s="190"/>
      <c r="SMG15" s="190"/>
      <c r="SMH15" s="190"/>
      <c r="SMI15" s="190"/>
      <c r="SMJ15" s="190"/>
      <c r="SMK15" s="190"/>
      <c r="SML15" s="190"/>
      <c r="SMM15" s="190"/>
      <c r="SMN15" s="190"/>
      <c r="SMO15" s="190"/>
      <c r="SMP15" s="190"/>
      <c r="SMQ15" s="190"/>
      <c r="SMR15" s="190"/>
      <c r="SMS15" s="190"/>
      <c r="SMT15" s="190"/>
      <c r="SMU15" s="190"/>
      <c r="SMV15" s="190"/>
      <c r="SMW15" s="190"/>
      <c r="SMX15" s="190"/>
      <c r="SMY15" s="190"/>
      <c r="SMZ15" s="190"/>
      <c r="SNA15" s="190"/>
      <c r="SNB15" s="190"/>
      <c r="SNC15" s="190"/>
      <c r="SND15" s="190"/>
      <c r="SNE15" s="190"/>
      <c r="SNF15" s="190"/>
      <c r="SNG15" s="190"/>
      <c r="SNH15" s="190"/>
      <c r="SNI15" s="190"/>
      <c r="SNJ15" s="190"/>
      <c r="SNK15" s="190"/>
      <c r="SNL15" s="190"/>
      <c r="SNM15" s="190"/>
      <c r="SNN15" s="190"/>
      <c r="SNO15" s="190"/>
      <c r="SNP15" s="190"/>
      <c r="SNQ15" s="190"/>
      <c r="SNR15" s="190"/>
      <c r="SNS15" s="190"/>
      <c r="SNT15" s="190"/>
      <c r="SNU15" s="190"/>
      <c r="SNV15" s="190"/>
      <c r="SNW15" s="190"/>
      <c r="SNX15" s="190"/>
      <c r="SNY15" s="190"/>
      <c r="SNZ15" s="190"/>
      <c r="SOA15" s="190"/>
      <c r="SOB15" s="190"/>
      <c r="SOC15" s="190"/>
      <c r="SOD15" s="190"/>
      <c r="SOE15" s="190"/>
      <c r="SOF15" s="190"/>
      <c r="SOG15" s="190"/>
      <c r="SOH15" s="190"/>
      <c r="SOI15" s="190"/>
      <c r="SOJ15" s="190"/>
      <c r="SOK15" s="190"/>
      <c r="SOL15" s="190"/>
      <c r="SOM15" s="190"/>
      <c r="SON15" s="190"/>
      <c r="SOO15" s="190"/>
      <c r="SOP15" s="190"/>
      <c r="SOQ15" s="190"/>
      <c r="SOR15" s="190"/>
      <c r="SOS15" s="190"/>
      <c r="SOT15" s="190"/>
      <c r="SOU15" s="190"/>
      <c r="SOV15" s="190"/>
      <c r="SOW15" s="190"/>
      <c r="SOX15" s="190"/>
      <c r="SOY15" s="190"/>
      <c r="SOZ15" s="190"/>
      <c r="SPA15" s="190"/>
      <c r="SPB15" s="190"/>
      <c r="SPC15" s="190"/>
      <c r="SPD15" s="190"/>
      <c r="SPE15" s="190"/>
      <c r="SPF15" s="190"/>
      <c r="SPG15" s="190"/>
      <c r="SPH15" s="190"/>
      <c r="SPI15" s="190"/>
      <c r="SPJ15" s="190"/>
      <c r="SPK15" s="190"/>
      <c r="SPL15" s="190"/>
      <c r="SPM15" s="190"/>
      <c r="SPN15" s="190"/>
      <c r="SPO15" s="190"/>
      <c r="SPP15" s="190"/>
      <c r="SPQ15" s="190"/>
      <c r="SPR15" s="190"/>
      <c r="SPS15" s="190"/>
      <c r="SPT15" s="190"/>
      <c r="SPU15" s="190"/>
      <c r="SPV15" s="190"/>
      <c r="SPW15" s="190"/>
      <c r="SPX15" s="190"/>
      <c r="SPY15" s="190"/>
      <c r="SPZ15" s="190"/>
      <c r="SQA15" s="190"/>
      <c r="SQB15" s="190"/>
      <c r="SQC15" s="190"/>
      <c r="SQD15" s="190"/>
      <c r="SQE15" s="190"/>
      <c r="SQF15" s="190"/>
      <c r="SQG15" s="190"/>
      <c r="SQH15" s="190"/>
      <c r="SQI15" s="190"/>
      <c r="SQJ15" s="190"/>
      <c r="SQK15" s="190"/>
      <c r="SQL15" s="190"/>
      <c r="SQM15" s="190"/>
      <c r="SQN15" s="190"/>
      <c r="SQO15" s="190"/>
      <c r="SQP15" s="190"/>
      <c r="SQQ15" s="190"/>
      <c r="SQR15" s="190"/>
      <c r="SQS15" s="190"/>
      <c r="SQT15" s="190"/>
      <c r="SQU15" s="190"/>
      <c r="SQV15" s="190"/>
      <c r="SQW15" s="190"/>
      <c r="SQX15" s="190"/>
      <c r="SQY15" s="190"/>
      <c r="SQZ15" s="190"/>
      <c r="SRA15" s="190"/>
      <c r="SRB15" s="190"/>
      <c r="SRC15" s="190"/>
      <c r="SRD15" s="190"/>
      <c r="SRE15" s="190"/>
      <c r="SRF15" s="190"/>
      <c r="SRG15" s="190"/>
      <c r="SRH15" s="190"/>
      <c r="SRI15" s="190"/>
      <c r="SRJ15" s="190"/>
      <c r="SRK15" s="190"/>
      <c r="SRL15" s="190"/>
      <c r="SRM15" s="190"/>
      <c r="SRN15" s="190"/>
      <c r="SRO15" s="190"/>
      <c r="SRP15" s="190"/>
      <c r="SRQ15" s="190"/>
      <c r="SRR15" s="190"/>
      <c r="SRS15" s="190"/>
      <c r="SRT15" s="190"/>
      <c r="SRU15" s="190"/>
      <c r="SRV15" s="190"/>
      <c r="SRW15" s="190"/>
      <c r="SRX15" s="190"/>
      <c r="SRY15" s="190"/>
      <c r="SRZ15" s="190"/>
      <c r="SSA15" s="190"/>
      <c r="SSB15" s="190"/>
      <c r="SSC15" s="190"/>
      <c r="SSD15" s="190"/>
      <c r="SSE15" s="190"/>
      <c r="SSF15" s="190"/>
      <c r="SSG15" s="190"/>
      <c r="SSH15" s="190"/>
      <c r="SSI15" s="190"/>
      <c r="SSJ15" s="190"/>
      <c r="SSK15" s="190"/>
      <c r="SSL15" s="190"/>
      <c r="SSM15" s="190"/>
      <c r="SSN15" s="190"/>
      <c r="SSO15" s="190"/>
      <c r="SSP15" s="190"/>
      <c r="SSQ15" s="190"/>
      <c r="SSR15" s="190"/>
      <c r="SSS15" s="190"/>
      <c r="SST15" s="190"/>
      <c r="SSU15" s="190"/>
      <c r="SSV15" s="190"/>
      <c r="SSW15" s="190"/>
      <c r="SSX15" s="190"/>
      <c r="SSY15" s="190"/>
      <c r="SSZ15" s="190"/>
      <c r="STA15" s="190"/>
      <c r="STB15" s="190"/>
      <c r="STC15" s="190"/>
      <c r="STD15" s="190"/>
      <c r="STE15" s="190"/>
      <c r="STF15" s="190"/>
      <c r="STG15" s="190"/>
      <c r="STH15" s="190"/>
      <c r="STI15" s="190"/>
      <c r="STJ15" s="190"/>
      <c r="STK15" s="190"/>
      <c r="STL15" s="190"/>
      <c r="STM15" s="190"/>
      <c r="STN15" s="190"/>
      <c r="STO15" s="190"/>
      <c r="STP15" s="190"/>
      <c r="STQ15" s="190"/>
      <c r="STR15" s="190"/>
      <c r="STS15" s="190"/>
      <c r="STT15" s="190"/>
      <c r="STU15" s="190"/>
      <c r="STV15" s="190"/>
      <c r="STW15" s="190"/>
      <c r="STX15" s="190"/>
      <c r="STY15" s="190"/>
      <c r="STZ15" s="190"/>
      <c r="SUA15" s="190"/>
      <c r="SUB15" s="190"/>
      <c r="SUC15" s="190"/>
      <c r="SUD15" s="190"/>
      <c r="SUE15" s="190"/>
      <c r="SUF15" s="190"/>
      <c r="SUG15" s="190"/>
      <c r="SUH15" s="190"/>
      <c r="SUI15" s="190"/>
      <c r="SUJ15" s="190"/>
      <c r="SUK15" s="190"/>
      <c r="SUL15" s="190"/>
      <c r="SUM15" s="190"/>
      <c r="SUN15" s="190"/>
      <c r="SUO15" s="190"/>
      <c r="SUP15" s="190"/>
      <c r="SUQ15" s="190"/>
      <c r="SUR15" s="190"/>
      <c r="SUS15" s="190"/>
      <c r="SUT15" s="190"/>
      <c r="SUU15" s="190"/>
      <c r="SUV15" s="190"/>
      <c r="SUW15" s="190"/>
      <c r="SUX15" s="190"/>
      <c r="SUY15" s="190"/>
      <c r="SUZ15" s="190"/>
      <c r="SVA15" s="190"/>
      <c r="SVB15" s="190"/>
      <c r="SVC15" s="190"/>
      <c r="SVD15" s="190"/>
      <c r="SVE15" s="190"/>
      <c r="SVF15" s="190"/>
      <c r="SVG15" s="190"/>
      <c r="SVH15" s="190"/>
      <c r="SVI15" s="190"/>
      <c r="SVJ15" s="190"/>
      <c r="SVK15" s="190"/>
      <c r="SVL15" s="190"/>
      <c r="SVM15" s="190"/>
      <c r="SVN15" s="190"/>
      <c r="SVO15" s="190"/>
      <c r="SVP15" s="190"/>
      <c r="SVQ15" s="190"/>
      <c r="SVR15" s="190"/>
      <c r="SVS15" s="190"/>
      <c r="SVT15" s="190"/>
      <c r="SVU15" s="190"/>
      <c r="SVV15" s="190"/>
      <c r="SVW15" s="190"/>
      <c r="SVX15" s="190"/>
      <c r="SVY15" s="190"/>
      <c r="SVZ15" s="190"/>
      <c r="SWA15" s="190"/>
      <c r="SWB15" s="190"/>
      <c r="SWC15" s="190"/>
      <c r="SWD15" s="190"/>
      <c r="SWE15" s="190"/>
      <c r="SWF15" s="190"/>
      <c r="SWG15" s="190"/>
      <c r="SWH15" s="190"/>
      <c r="SWI15" s="190"/>
      <c r="SWJ15" s="190"/>
      <c r="SWK15" s="190"/>
      <c r="SWL15" s="190"/>
      <c r="SWM15" s="190"/>
      <c r="SWN15" s="190"/>
      <c r="SWO15" s="190"/>
      <c r="SWP15" s="190"/>
      <c r="SWQ15" s="190"/>
      <c r="SWR15" s="190"/>
      <c r="SWS15" s="190"/>
      <c r="SWT15" s="190"/>
      <c r="SWU15" s="190"/>
      <c r="SWV15" s="190"/>
      <c r="SWW15" s="190"/>
      <c r="SWX15" s="190"/>
      <c r="SWY15" s="190"/>
      <c r="SWZ15" s="190"/>
      <c r="SXA15" s="190"/>
      <c r="SXB15" s="190"/>
      <c r="SXC15" s="190"/>
      <c r="SXD15" s="190"/>
      <c r="SXE15" s="190"/>
      <c r="SXF15" s="190"/>
      <c r="SXG15" s="190"/>
      <c r="SXH15" s="190"/>
      <c r="SXI15" s="190"/>
      <c r="SXJ15" s="190"/>
      <c r="SXK15" s="190"/>
      <c r="SXL15" s="190"/>
      <c r="SXM15" s="190"/>
      <c r="SXN15" s="190"/>
      <c r="SXO15" s="190"/>
      <c r="SXP15" s="190"/>
      <c r="SXQ15" s="190"/>
      <c r="SXR15" s="190"/>
      <c r="SXS15" s="190"/>
      <c r="SXT15" s="190"/>
      <c r="SXU15" s="190"/>
      <c r="SXV15" s="190"/>
      <c r="SXW15" s="190"/>
      <c r="SXX15" s="190"/>
      <c r="SXY15" s="190"/>
      <c r="SXZ15" s="190"/>
      <c r="SYA15" s="190"/>
      <c r="SYB15" s="190"/>
      <c r="SYC15" s="190"/>
      <c r="SYD15" s="190"/>
      <c r="SYE15" s="190"/>
      <c r="SYF15" s="190"/>
      <c r="SYG15" s="190"/>
      <c r="SYH15" s="190"/>
      <c r="SYI15" s="190"/>
      <c r="SYJ15" s="190"/>
      <c r="SYK15" s="190"/>
      <c r="SYL15" s="190"/>
      <c r="SYM15" s="190"/>
      <c r="SYN15" s="190"/>
      <c r="SYO15" s="190"/>
      <c r="SYP15" s="190"/>
      <c r="SYQ15" s="190"/>
      <c r="SYR15" s="190"/>
      <c r="SYS15" s="190"/>
      <c r="SYT15" s="190"/>
      <c r="SYU15" s="190"/>
      <c r="SYV15" s="190"/>
      <c r="SYW15" s="190"/>
      <c r="SYX15" s="190"/>
      <c r="SYY15" s="190"/>
      <c r="SYZ15" s="190"/>
      <c r="SZA15" s="190"/>
      <c r="SZB15" s="190"/>
      <c r="SZC15" s="190"/>
      <c r="SZD15" s="190"/>
      <c r="SZE15" s="190"/>
      <c r="SZF15" s="190"/>
      <c r="SZG15" s="190"/>
      <c r="SZH15" s="190"/>
      <c r="SZI15" s="190"/>
      <c r="SZJ15" s="190"/>
      <c r="SZK15" s="190"/>
      <c r="SZL15" s="190"/>
      <c r="SZM15" s="190"/>
      <c r="SZN15" s="190"/>
      <c r="SZO15" s="190"/>
      <c r="SZP15" s="190"/>
      <c r="SZQ15" s="190"/>
      <c r="SZR15" s="190"/>
      <c r="SZS15" s="190"/>
      <c r="SZT15" s="190"/>
      <c r="SZU15" s="190"/>
      <c r="SZV15" s="190"/>
      <c r="SZW15" s="190"/>
      <c r="SZX15" s="190"/>
      <c r="SZY15" s="190"/>
      <c r="SZZ15" s="190"/>
      <c r="TAA15" s="190"/>
      <c r="TAB15" s="190"/>
      <c r="TAC15" s="190"/>
      <c r="TAD15" s="190"/>
      <c r="TAE15" s="190"/>
      <c r="TAF15" s="190"/>
      <c r="TAG15" s="190"/>
      <c r="TAH15" s="190"/>
      <c r="TAI15" s="190"/>
      <c r="TAJ15" s="190"/>
      <c r="TAK15" s="190"/>
      <c r="TAL15" s="190"/>
      <c r="TAM15" s="190"/>
      <c r="TAN15" s="190"/>
      <c r="TAO15" s="190"/>
      <c r="TAP15" s="190"/>
      <c r="TAQ15" s="190"/>
      <c r="TAR15" s="190"/>
      <c r="TAS15" s="190"/>
      <c r="TAT15" s="190"/>
      <c r="TAU15" s="190"/>
      <c r="TAV15" s="190"/>
      <c r="TAW15" s="190"/>
      <c r="TAX15" s="190"/>
      <c r="TAY15" s="190"/>
      <c r="TAZ15" s="190"/>
      <c r="TBA15" s="190"/>
      <c r="TBB15" s="190"/>
      <c r="TBC15" s="190"/>
      <c r="TBD15" s="190"/>
      <c r="TBE15" s="190"/>
      <c r="TBF15" s="190"/>
      <c r="TBG15" s="190"/>
      <c r="TBH15" s="190"/>
      <c r="TBI15" s="190"/>
      <c r="TBJ15" s="190"/>
      <c r="TBK15" s="190"/>
      <c r="TBL15" s="190"/>
      <c r="TBM15" s="190"/>
      <c r="TBN15" s="190"/>
      <c r="TBO15" s="190"/>
      <c r="TBP15" s="190"/>
      <c r="TBQ15" s="190"/>
      <c r="TBR15" s="190"/>
      <c r="TBS15" s="190"/>
      <c r="TBT15" s="190"/>
      <c r="TBU15" s="190"/>
      <c r="TBV15" s="190"/>
      <c r="TBW15" s="190"/>
      <c r="TBX15" s="190"/>
      <c r="TBY15" s="190"/>
      <c r="TBZ15" s="190"/>
      <c r="TCA15" s="190"/>
      <c r="TCB15" s="190"/>
      <c r="TCC15" s="190"/>
      <c r="TCD15" s="190"/>
      <c r="TCE15" s="190"/>
      <c r="TCF15" s="190"/>
      <c r="TCG15" s="190"/>
      <c r="TCH15" s="190"/>
      <c r="TCI15" s="190"/>
      <c r="TCJ15" s="190"/>
      <c r="TCK15" s="190"/>
      <c r="TCL15" s="190"/>
      <c r="TCM15" s="190"/>
      <c r="TCN15" s="190"/>
      <c r="TCO15" s="190"/>
      <c r="TCP15" s="190"/>
      <c r="TCQ15" s="190"/>
      <c r="TCR15" s="190"/>
      <c r="TCS15" s="190"/>
      <c r="TCT15" s="190"/>
      <c r="TCU15" s="190"/>
      <c r="TCV15" s="190"/>
      <c r="TCW15" s="190"/>
      <c r="TCX15" s="190"/>
      <c r="TCY15" s="190"/>
      <c r="TCZ15" s="190"/>
      <c r="TDA15" s="190"/>
      <c r="TDB15" s="190"/>
      <c r="TDC15" s="190"/>
      <c r="TDD15" s="190"/>
      <c r="TDE15" s="190"/>
      <c r="TDF15" s="190"/>
      <c r="TDG15" s="190"/>
      <c r="TDH15" s="190"/>
      <c r="TDI15" s="190"/>
      <c r="TDJ15" s="190"/>
      <c r="TDK15" s="190"/>
      <c r="TDL15" s="190"/>
      <c r="TDM15" s="190"/>
      <c r="TDN15" s="190"/>
      <c r="TDO15" s="190"/>
      <c r="TDP15" s="190"/>
      <c r="TDQ15" s="190"/>
      <c r="TDR15" s="190"/>
      <c r="TDS15" s="190"/>
      <c r="TDT15" s="190"/>
      <c r="TDU15" s="190"/>
      <c r="TDV15" s="190"/>
      <c r="TDW15" s="190"/>
      <c r="TDX15" s="190"/>
      <c r="TDY15" s="190"/>
      <c r="TDZ15" s="190"/>
      <c r="TEA15" s="190"/>
      <c r="TEB15" s="190"/>
      <c r="TEC15" s="190"/>
      <c r="TED15" s="190"/>
      <c r="TEE15" s="190"/>
      <c r="TEF15" s="190"/>
      <c r="TEG15" s="190"/>
      <c r="TEH15" s="190"/>
      <c r="TEI15" s="190"/>
      <c r="TEJ15" s="190"/>
      <c r="TEK15" s="190"/>
      <c r="TEL15" s="190"/>
      <c r="TEM15" s="190"/>
      <c r="TEN15" s="190"/>
      <c r="TEO15" s="190"/>
      <c r="TEP15" s="190"/>
      <c r="TEQ15" s="190"/>
      <c r="TER15" s="190"/>
      <c r="TES15" s="190"/>
      <c r="TET15" s="190"/>
      <c r="TEU15" s="190"/>
      <c r="TEV15" s="190"/>
      <c r="TEW15" s="190"/>
      <c r="TEX15" s="190"/>
      <c r="TEY15" s="190"/>
      <c r="TEZ15" s="190"/>
      <c r="TFA15" s="190"/>
      <c r="TFB15" s="190"/>
      <c r="TFC15" s="190"/>
      <c r="TFD15" s="190"/>
      <c r="TFE15" s="190"/>
      <c r="TFF15" s="190"/>
      <c r="TFG15" s="190"/>
      <c r="TFH15" s="190"/>
      <c r="TFI15" s="190"/>
      <c r="TFJ15" s="190"/>
      <c r="TFK15" s="190"/>
      <c r="TFL15" s="190"/>
      <c r="TFM15" s="190"/>
      <c r="TFN15" s="190"/>
      <c r="TFO15" s="190"/>
      <c r="TFP15" s="190"/>
      <c r="TFQ15" s="190"/>
      <c r="TFR15" s="190"/>
      <c r="TFS15" s="190"/>
      <c r="TFT15" s="190"/>
      <c r="TFU15" s="190"/>
      <c r="TFV15" s="190"/>
      <c r="TFW15" s="190"/>
      <c r="TFX15" s="190"/>
      <c r="TFY15" s="190"/>
      <c r="TFZ15" s="190"/>
      <c r="TGA15" s="190"/>
      <c r="TGB15" s="190"/>
      <c r="TGC15" s="190"/>
      <c r="TGD15" s="190"/>
      <c r="TGE15" s="190"/>
      <c r="TGF15" s="190"/>
      <c r="TGG15" s="190"/>
      <c r="TGH15" s="190"/>
      <c r="TGI15" s="190"/>
      <c r="TGJ15" s="190"/>
      <c r="TGK15" s="190"/>
      <c r="TGL15" s="190"/>
      <c r="TGM15" s="190"/>
      <c r="TGN15" s="190"/>
      <c r="TGO15" s="190"/>
      <c r="TGP15" s="190"/>
      <c r="TGQ15" s="190"/>
      <c r="TGR15" s="190"/>
      <c r="TGS15" s="190"/>
      <c r="TGT15" s="190"/>
      <c r="TGU15" s="190"/>
      <c r="TGV15" s="190"/>
      <c r="TGW15" s="190"/>
      <c r="TGX15" s="190"/>
      <c r="TGY15" s="190"/>
      <c r="TGZ15" s="190"/>
      <c r="THA15" s="190"/>
      <c r="THB15" s="190"/>
      <c r="THC15" s="190"/>
      <c r="THD15" s="190"/>
      <c r="THE15" s="190"/>
      <c r="THF15" s="190"/>
      <c r="THG15" s="190"/>
      <c r="THH15" s="190"/>
      <c r="THI15" s="190"/>
      <c r="THJ15" s="190"/>
      <c r="THK15" s="190"/>
      <c r="THL15" s="190"/>
      <c r="THM15" s="190"/>
      <c r="THN15" s="190"/>
      <c r="THO15" s="190"/>
      <c r="THP15" s="190"/>
      <c r="THQ15" s="190"/>
      <c r="THR15" s="190"/>
      <c r="THS15" s="190"/>
      <c r="THT15" s="190"/>
      <c r="THU15" s="190"/>
      <c r="THV15" s="190"/>
      <c r="THW15" s="190"/>
      <c r="THX15" s="190"/>
      <c r="THY15" s="190"/>
      <c r="THZ15" s="190"/>
      <c r="TIA15" s="190"/>
      <c r="TIB15" s="190"/>
      <c r="TIC15" s="190"/>
      <c r="TID15" s="190"/>
      <c r="TIE15" s="190"/>
      <c r="TIF15" s="190"/>
      <c r="TIG15" s="190"/>
      <c r="TIH15" s="190"/>
      <c r="TII15" s="190"/>
      <c r="TIJ15" s="190"/>
      <c r="TIK15" s="190"/>
      <c r="TIL15" s="190"/>
      <c r="TIM15" s="190"/>
      <c r="TIN15" s="190"/>
      <c r="TIO15" s="190"/>
      <c r="TIP15" s="190"/>
      <c r="TIQ15" s="190"/>
      <c r="TIR15" s="190"/>
      <c r="TIS15" s="190"/>
      <c r="TIT15" s="190"/>
      <c r="TIU15" s="190"/>
      <c r="TIV15" s="190"/>
      <c r="TIW15" s="190"/>
      <c r="TIX15" s="190"/>
      <c r="TIY15" s="190"/>
      <c r="TIZ15" s="190"/>
      <c r="TJA15" s="190"/>
      <c r="TJB15" s="190"/>
      <c r="TJC15" s="190"/>
      <c r="TJD15" s="190"/>
      <c r="TJE15" s="190"/>
      <c r="TJF15" s="190"/>
      <c r="TJG15" s="190"/>
      <c r="TJH15" s="190"/>
      <c r="TJI15" s="190"/>
      <c r="TJJ15" s="190"/>
      <c r="TJK15" s="190"/>
      <c r="TJL15" s="190"/>
      <c r="TJM15" s="190"/>
      <c r="TJN15" s="190"/>
      <c r="TJO15" s="190"/>
      <c r="TJP15" s="190"/>
      <c r="TJQ15" s="190"/>
      <c r="TJR15" s="190"/>
      <c r="TJS15" s="190"/>
      <c r="TJT15" s="190"/>
      <c r="TJU15" s="190"/>
      <c r="TJV15" s="190"/>
      <c r="TJW15" s="190"/>
      <c r="TJX15" s="190"/>
      <c r="TJY15" s="190"/>
      <c r="TJZ15" s="190"/>
      <c r="TKA15" s="190"/>
      <c r="TKB15" s="190"/>
      <c r="TKC15" s="190"/>
      <c r="TKD15" s="190"/>
      <c r="TKE15" s="190"/>
      <c r="TKF15" s="190"/>
      <c r="TKG15" s="190"/>
      <c r="TKH15" s="190"/>
      <c r="TKI15" s="190"/>
      <c r="TKJ15" s="190"/>
      <c r="TKK15" s="190"/>
      <c r="TKL15" s="190"/>
      <c r="TKM15" s="190"/>
      <c r="TKN15" s="190"/>
      <c r="TKO15" s="190"/>
      <c r="TKP15" s="190"/>
      <c r="TKQ15" s="190"/>
      <c r="TKR15" s="190"/>
      <c r="TKS15" s="190"/>
      <c r="TKT15" s="190"/>
      <c r="TKU15" s="190"/>
      <c r="TKV15" s="190"/>
      <c r="TKW15" s="190"/>
      <c r="TKX15" s="190"/>
      <c r="TKY15" s="190"/>
      <c r="TKZ15" s="190"/>
      <c r="TLA15" s="190"/>
      <c r="TLB15" s="190"/>
      <c r="TLC15" s="190"/>
      <c r="TLD15" s="190"/>
      <c r="TLE15" s="190"/>
      <c r="TLF15" s="190"/>
      <c r="TLG15" s="190"/>
      <c r="TLH15" s="190"/>
      <c r="TLI15" s="190"/>
      <c r="TLJ15" s="190"/>
      <c r="TLK15" s="190"/>
      <c r="TLL15" s="190"/>
      <c r="TLM15" s="190"/>
      <c r="TLN15" s="190"/>
      <c r="TLO15" s="190"/>
      <c r="TLP15" s="190"/>
      <c r="TLQ15" s="190"/>
      <c r="TLR15" s="190"/>
      <c r="TLS15" s="190"/>
      <c r="TLT15" s="190"/>
      <c r="TLU15" s="190"/>
      <c r="TLV15" s="190"/>
      <c r="TLW15" s="190"/>
      <c r="TLX15" s="190"/>
      <c r="TLY15" s="190"/>
      <c r="TLZ15" s="190"/>
      <c r="TMA15" s="190"/>
      <c r="TMB15" s="190"/>
      <c r="TMC15" s="190"/>
      <c r="TMD15" s="190"/>
      <c r="TME15" s="190"/>
      <c r="TMF15" s="190"/>
      <c r="TMG15" s="190"/>
      <c r="TMH15" s="190"/>
      <c r="TMI15" s="190"/>
      <c r="TMJ15" s="190"/>
      <c r="TMK15" s="190"/>
      <c r="TML15" s="190"/>
      <c r="TMM15" s="190"/>
      <c r="TMN15" s="190"/>
      <c r="TMO15" s="190"/>
      <c r="TMP15" s="190"/>
      <c r="TMQ15" s="190"/>
      <c r="TMR15" s="190"/>
      <c r="TMS15" s="190"/>
      <c r="TMT15" s="190"/>
      <c r="TMU15" s="190"/>
      <c r="TMV15" s="190"/>
      <c r="TMW15" s="190"/>
      <c r="TMX15" s="190"/>
      <c r="TMY15" s="190"/>
      <c r="TMZ15" s="190"/>
      <c r="TNA15" s="190"/>
      <c r="TNB15" s="190"/>
      <c r="TNC15" s="190"/>
      <c r="TND15" s="190"/>
      <c r="TNE15" s="190"/>
      <c r="TNF15" s="190"/>
      <c r="TNG15" s="190"/>
      <c r="TNH15" s="190"/>
      <c r="TNI15" s="190"/>
      <c r="TNJ15" s="190"/>
      <c r="TNK15" s="190"/>
      <c r="TNL15" s="190"/>
      <c r="TNM15" s="190"/>
      <c r="TNN15" s="190"/>
      <c r="TNO15" s="190"/>
      <c r="TNP15" s="190"/>
      <c r="TNQ15" s="190"/>
      <c r="TNR15" s="190"/>
      <c r="TNS15" s="190"/>
      <c r="TNT15" s="190"/>
      <c r="TNU15" s="190"/>
      <c r="TNV15" s="190"/>
      <c r="TNW15" s="190"/>
      <c r="TNX15" s="190"/>
      <c r="TNY15" s="190"/>
      <c r="TNZ15" s="190"/>
      <c r="TOA15" s="190"/>
      <c r="TOB15" s="190"/>
      <c r="TOC15" s="190"/>
      <c r="TOD15" s="190"/>
      <c r="TOE15" s="190"/>
      <c r="TOF15" s="190"/>
      <c r="TOG15" s="190"/>
      <c r="TOH15" s="190"/>
      <c r="TOI15" s="190"/>
      <c r="TOJ15" s="190"/>
      <c r="TOK15" s="190"/>
      <c r="TOL15" s="190"/>
      <c r="TOM15" s="190"/>
      <c r="TON15" s="190"/>
      <c r="TOO15" s="190"/>
      <c r="TOP15" s="190"/>
      <c r="TOQ15" s="190"/>
      <c r="TOR15" s="190"/>
      <c r="TOS15" s="190"/>
      <c r="TOT15" s="190"/>
      <c r="TOU15" s="190"/>
      <c r="TOV15" s="190"/>
      <c r="TOW15" s="190"/>
      <c r="TOX15" s="190"/>
      <c r="TOY15" s="190"/>
      <c r="TOZ15" s="190"/>
      <c r="TPA15" s="190"/>
      <c r="TPB15" s="190"/>
      <c r="TPC15" s="190"/>
      <c r="TPD15" s="190"/>
      <c r="TPE15" s="190"/>
      <c r="TPF15" s="190"/>
      <c r="TPG15" s="190"/>
      <c r="TPH15" s="190"/>
      <c r="TPI15" s="190"/>
      <c r="TPJ15" s="190"/>
      <c r="TPK15" s="190"/>
      <c r="TPL15" s="190"/>
      <c r="TPM15" s="190"/>
      <c r="TPN15" s="190"/>
      <c r="TPO15" s="190"/>
      <c r="TPP15" s="190"/>
      <c r="TPQ15" s="190"/>
      <c r="TPR15" s="190"/>
      <c r="TPS15" s="190"/>
      <c r="TPT15" s="190"/>
      <c r="TPU15" s="190"/>
      <c r="TPV15" s="190"/>
      <c r="TPW15" s="190"/>
      <c r="TPX15" s="190"/>
      <c r="TPY15" s="190"/>
      <c r="TPZ15" s="190"/>
      <c r="TQA15" s="190"/>
      <c r="TQB15" s="190"/>
      <c r="TQC15" s="190"/>
      <c r="TQD15" s="190"/>
      <c r="TQE15" s="190"/>
      <c r="TQF15" s="190"/>
      <c r="TQG15" s="190"/>
      <c r="TQH15" s="190"/>
      <c r="TQI15" s="190"/>
      <c r="TQJ15" s="190"/>
      <c r="TQK15" s="190"/>
      <c r="TQL15" s="190"/>
      <c r="TQM15" s="190"/>
      <c r="TQN15" s="190"/>
      <c r="TQO15" s="190"/>
      <c r="TQP15" s="190"/>
      <c r="TQQ15" s="190"/>
      <c r="TQR15" s="190"/>
      <c r="TQS15" s="190"/>
      <c r="TQT15" s="190"/>
      <c r="TQU15" s="190"/>
      <c r="TQV15" s="190"/>
      <c r="TQW15" s="190"/>
      <c r="TQX15" s="190"/>
      <c r="TQY15" s="190"/>
      <c r="TQZ15" s="190"/>
      <c r="TRA15" s="190"/>
      <c r="TRB15" s="190"/>
      <c r="TRC15" s="190"/>
      <c r="TRD15" s="190"/>
      <c r="TRE15" s="190"/>
      <c r="TRF15" s="190"/>
      <c r="TRG15" s="190"/>
      <c r="TRH15" s="190"/>
      <c r="TRI15" s="190"/>
      <c r="TRJ15" s="190"/>
      <c r="TRK15" s="190"/>
      <c r="TRL15" s="190"/>
      <c r="TRM15" s="190"/>
      <c r="TRN15" s="190"/>
      <c r="TRO15" s="190"/>
      <c r="TRP15" s="190"/>
      <c r="TRQ15" s="190"/>
      <c r="TRR15" s="190"/>
      <c r="TRS15" s="190"/>
      <c r="TRT15" s="190"/>
      <c r="TRU15" s="190"/>
      <c r="TRV15" s="190"/>
      <c r="TRW15" s="190"/>
      <c r="TRX15" s="190"/>
      <c r="TRY15" s="190"/>
      <c r="TRZ15" s="190"/>
      <c r="TSA15" s="190"/>
      <c r="TSB15" s="190"/>
      <c r="TSC15" s="190"/>
      <c r="TSD15" s="190"/>
      <c r="TSE15" s="190"/>
      <c r="TSF15" s="190"/>
      <c r="TSG15" s="190"/>
      <c r="TSH15" s="190"/>
      <c r="TSI15" s="190"/>
      <c r="TSJ15" s="190"/>
      <c r="TSK15" s="190"/>
      <c r="TSL15" s="190"/>
      <c r="TSM15" s="190"/>
      <c r="TSN15" s="190"/>
      <c r="TSO15" s="190"/>
      <c r="TSP15" s="190"/>
      <c r="TSQ15" s="190"/>
      <c r="TSR15" s="190"/>
      <c r="TSS15" s="190"/>
      <c r="TST15" s="190"/>
      <c r="TSU15" s="190"/>
      <c r="TSV15" s="190"/>
      <c r="TSW15" s="190"/>
      <c r="TSX15" s="190"/>
      <c r="TSY15" s="190"/>
      <c r="TSZ15" s="190"/>
      <c r="TTA15" s="190"/>
      <c r="TTB15" s="190"/>
      <c r="TTC15" s="190"/>
      <c r="TTD15" s="190"/>
      <c r="TTE15" s="190"/>
      <c r="TTF15" s="190"/>
      <c r="TTG15" s="190"/>
      <c r="TTH15" s="190"/>
      <c r="TTI15" s="190"/>
      <c r="TTJ15" s="190"/>
      <c r="TTK15" s="190"/>
      <c r="TTL15" s="190"/>
      <c r="TTM15" s="190"/>
      <c r="TTN15" s="190"/>
      <c r="TTO15" s="190"/>
      <c r="TTP15" s="190"/>
      <c r="TTQ15" s="190"/>
      <c r="TTR15" s="190"/>
      <c r="TTS15" s="190"/>
      <c r="TTT15" s="190"/>
      <c r="TTU15" s="190"/>
      <c r="TTV15" s="190"/>
      <c r="TTW15" s="190"/>
      <c r="TTX15" s="190"/>
      <c r="TTY15" s="190"/>
      <c r="TTZ15" s="190"/>
      <c r="TUA15" s="190"/>
      <c r="TUB15" s="190"/>
      <c r="TUC15" s="190"/>
      <c r="TUD15" s="190"/>
      <c r="TUE15" s="190"/>
      <c r="TUF15" s="190"/>
      <c r="TUG15" s="190"/>
      <c r="TUH15" s="190"/>
      <c r="TUI15" s="190"/>
      <c r="TUJ15" s="190"/>
      <c r="TUK15" s="190"/>
      <c r="TUL15" s="190"/>
      <c r="TUM15" s="190"/>
      <c r="TUN15" s="190"/>
      <c r="TUO15" s="190"/>
      <c r="TUP15" s="190"/>
      <c r="TUQ15" s="190"/>
      <c r="TUR15" s="190"/>
      <c r="TUS15" s="190"/>
      <c r="TUT15" s="190"/>
      <c r="TUU15" s="190"/>
      <c r="TUV15" s="190"/>
      <c r="TUW15" s="190"/>
      <c r="TUX15" s="190"/>
      <c r="TUY15" s="190"/>
      <c r="TUZ15" s="190"/>
      <c r="TVA15" s="190"/>
      <c r="TVB15" s="190"/>
      <c r="TVC15" s="190"/>
      <c r="TVD15" s="190"/>
      <c r="TVE15" s="190"/>
      <c r="TVF15" s="190"/>
      <c r="TVG15" s="190"/>
      <c r="TVH15" s="190"/>
      <c r="TVI15" s="190"/>
      <c r="TVJ15" s="190"/>
      <c r="TVK15" s="190"/>
      <c r="TVL15" s="190"/>
      <c r="TVM15" s="190"/>
      <c r="TVN15" s="190"/>
      <c r="TVO15" s="190"/>
      <c r="TVP15" s="190"/>
      <c r="TVQ15" s="190"/>
      <c r="TVR15" s="190"/>
      <c r="TVS15" s="190"/>
      <c r="TVT15" s="190"/>
      <c r="TVU15" s="190"/>
      <c r="TVV15" s="190"/>
      <c r="TVW15" s="190"/>
      <c r="TVX15" s="190"/>
      <c r="TVY15" s="190"/>
      <c r="TVZ15" s="190"/>
      <c r="TWA15" s="190"/>
      <c r="TWB15" s="190"/>
      <c r="TWC15" s="190"/>
      <c r="TWD15" s="190"/>
      <c r="TWE15" s="190"/>
      <c r="TWF15" s="190"/>
      <c r="TWG15" s="190"/>
      <c r="TWH15" s="190"/>
      <c r="TWI15" s="190"/>
      <c r="TWJ15" s="190"/>
      <c r="TWK15" s="190"/>
      <c r="TWL15" s="190"/>
      <c r="TWM15" s="190"/>
      <c r="TWN15" s="190"/>
      <c r="TWO15" s="190"/>
      <c r="TWP15" s="190"/>
      <c r="TWQ15" s="190"/>
      <c r="TWR15" s="190"/>
      <c r="TWS15" s="190"/>
      <c r="TWT15" s="190"/>
      <c r="TWU15" s="190"/>
      <c r="TWV15" s="190"/>
      <c r="TWW15" s="190"/>
      <c r="TWX15" s="190"/>
      <c r="TWY15" s="190"/>
      <c r="TWZ15" s="190"/>
      <c r="TXA15" s="190"/>
      <c r="TXB15" s="190"/>
      <c r="TXC15" s="190"/>
      <c r="TXD15" s="190"/>
      <c r="TXE15" s="190"/>
      <c r="TXF15" s="190"/>
      <c r="TXG15" s="190"/>
      <c r="TXH15" s="190"/>
      <c r="TXI15" s="190"/>
      <c r="TXJ15" s="190"/>
      <c r="TXK15" s="190"/>
      <c r="TXL15" s="190"/>
      <c r="TXM15" s="190"/>
      <c r="TXN15" s="190"/>
      <c r="TXO15" s="190"/>
      <c r="TXP15" s="190"/>
      <c r="TXQ15" s="190"/>
      <c r="TXR15" s="190"/>
      <c r="TXS15" s="190"/>
      <c r="TXT15" s="190"/>
      <c r="TXU15" s="190"/>
      <c r="TXV15" s="190"/>
      <c r="TXW15" s="190"/>
      <c r="TXX15" s="190"/>
      <c r="TXY15" s="190"/>
      <c r="TXZ15" s="190"/>
      <c r="TYA15" s="190"/>
      <c r="TYB15" s="190"/>
      <c r="TYC15" s="190"/>
      <c r="TYD15" s="190"/>
      <c r="TYE15" s="190"/>
      <c r="TYF15" s="190"/>
      <c r="TYG15" s="190"/>
      <c r="TYH15" s="190"/>
      <c r="TYI15" s="190"/>
      <c r="TYJ15" s="190"/>
      <c r="TYK15" s="190"/>
      <c r="TYL15" s="190"/>
      <c r="TYM15" s="190"/>
      <c r="TYN15" s="190"/>
      <c r="TYO15" s="190"/>
      <c r="TYP15" s="190"/>
      <c r="TYQ15" s="190"/>
      <c r="TYR15" s="190"/>
      <c r="TYS15" s="190"/>
      <c r="TYT15" s="190"/>
      <c r="TYU15" s="190"/>
      <c r="TYV15" s="190"/>
      <c r="TYW15" s="190"/>
      <c r="TYX15" s="190"/>
      <c r="TYY15" s="190"/>
      <c r="TYZ15" s="190"/>
      <c r="TZA15" s="190"/>
      <c r="TZB15" s="190"/>
      <c r="TZC15" s="190"/>
      <c r="TZD15" s="190"/>
      <c r="TZE15" s="190"/>
      <c r="TZF15" s="190"/>
      <c r="TZG15" s="190"/>
      <c r="TZH15" s="190"/>
      <c r="TZI15" s="190"/>
      <c r="TZJ15" s="190"/>
      <c r="TZK15" s="190"/>
      <c r="TZL15" s="190"/>
      <c r="TZM15" s="190"/>
      <c r="TZN15" s="190"/>
      <c r="TZO15" s="190"/>
      <c r="TZP15" s="190"/>
      <c r="TZQ15" s="190"/>
      <c r="TZR15" s="190"/>
      <c r="TZS15" s="190"/>
      <c r="TZT15" s="190"/>
      <c r="TZU15" s="190"/>
      <c r="TZV15" s="190"/>
      <c r="TZW15" s="190"/>
      <c r="TZX15" s="190"/>
      <c r="TZY15" s="190"/>
      <c r="TZZ15" s="190"/>
      <c r="UAA15" s="190"/>
      <c r="UAB15" s="190"/>
      <c r="UAC15" s="190"/>
      <c r="UAD15" s="190"/>
      <c r="UAE15" s="190"/>
      <c r="UAF15" s="190"/>
      <c r="UAG15" s="190"/>
      <c r="UAH15" s="190"/>
      <c r="UAI15" s="190"/>
      <c r="UAJ15" s="190"/>
      <c r="UAK15" s="190"/>
      <c r="UAL15" s="190"/>
      <c r="UAM15" s="190"/>
      <c r="UAN15" s="190"/>
      <c r="UAO15" s="190"/>
      <c r="UAP15" s="190"/>
      <c r="UAQ15" s="190"/>
      <c r="UAR15" s="190"/>
      <c r="UAS15" s="190"/>
      <c r="UAT15" s="190"/>
      <c r="UAU15" s="190"/>
      <c r="UAV15" s="190"/>
      <c r="UAW15" s="190"/>
      <c r="UAX15" s="190"/>
      <c r="UAY15" s="190"/>
      <c r="UAZ15" s="190"/>
      <c r="UBA15" s="190"/>
      <c r="UBB15" s="190"/>
      <c r="UBC15" s="190"/>
      <c r="UBD15" s="190"/>
      <c r="UBE15" s="190"/>
      <c r="UBF15" s="190"/>
      <c r="UBG15" s="190"/>
      <c r="UBH15" s="190"/>
      <c r="UBI15" s="190"/>
      <c r="UBJ15" s="190"/>
      <c r="UBK15" s="190"/>
      <c r="UBL15" s="190"/>
      <c r="UBM15" s="190"/>
      <c r="UBN15" s="190"/>
      <c r="UBO15" s="190"/>
      <c r="UBP15" s="190"/>
      <c r="UBQ15" s="190"/>
      <c r="UBR15" s="190"/>
      <c r="UBS15" s="190"/>
      <c r="UBT15" s="190"/>
      <c r="UBU15" s="190"/>
      <c r="UBV15" s="190"/>
      <c r="UBW15" s="190"/>
      <c r="UBX15" s="190"/>
      <c r="UBY15" s="190"/>
      <c r="UBZ15" s="190"/>
      <c r="UCA15" s="190"/>
      <c r="UCB15" s="190"/>
      <c r="UCC15" s="190"/>
      <c r="UCD15" s="190"/>
      <c r="UCE15" s="190"/>
      <c r="UCF15" s="190"/>
      <c r="UCG15" s="190"/>
      <c r="UCH15" s="190"/>
      <c r="UCI15" s="190"/>
      <c r="UCJ15" s="190"/>
      <c r="UCK15" s="190"/>
      <c r="UCL15" s="190"/>
      <c r="UCM15" s="190"/>
      <c r="UCN15" s="190"/>
      <c r="UCO15" s="190"/>
      <c r="UCP15" s="190"/>
      <c r="UCQ15" s="190"/>
      <c r="UCR15" s="190"/>
      <c r="UCS15" s="190"/>
      <c r="UCT15" s="190"/>
      <c r="UCU15" s="190"/>
      <c r="UCV15" s="190"/>
      <c r="UCW15" s="190"/>
      <c r="UCX15" s="190"/>
      <c r="UCY15" s="190"/>
      <c r="UCZ15" s="190"/>
      <c r="UDA15" s="190"/>
      <c r="UDB15" s="190"/>
      <c r="UDC15" s="190"/>
      <c r="UDD15" s="190"/>
      <c r="UDE15" s="190"/>
      <c r="UDF15" s="190"/>
      <c r="UDG15" s="190"/>
      <c r="UDH15" s="190"/>
      <c r="UDI15" s="190"/>
      <c r="UDJ15" s="190"/>
      <c r="UDK15" s="190"/>
      <c r="UDL15" s="190"/>
      <c r="UDM15" s="190"/>
      <c r="UDN15" s="190"/>
      <c r="UDO15" s="190"/>
      <c r="UDP15" s="190"/>
      <c r="UDQ15" s="190"/>
      <c r="UDR15" s="190"/>
      <c r="UDS15" s="190"/>
      <c r="UDT15" s="190"/>
      <c r="UDU15" s="190"/>
      <c r="UDV15" s="190"/>
      <c r="UDW15" s="190"/>
      <c r="UDX15" s="190"/>
      <c r="UDY15" s="190"/>
      <c r="UDZ15" s="190"/>
      <c r="UEA15" s="190"/>
      <c r="UEB15" s="190"/>
      <c r="UEC15" s="190"/>
      <c r="UED15" s="190"/>
      <c r="UEE15" s="190"/>
      <c r="UEF15" s="190"/>
      <c r="UEG15" s="190"/>
      <c r="UEH15" s="190"/>
      <c r="UEI15" s="190"/>
      <c r="UEJ15" s="190"/>
      <c r="UEK15" s="190"/>
      <c r="UEL15" s="190"/>
      <c r="UEM15" s="190"/>
      <c r="UEN15" s="190"/>
      <c r="UEO15" s="190"/>
      <c r="UEP15" s="190"/>
      <c r="UEQ15" s="190"/>
      <c r="UER15" s="190"/>
      <c r="UES15" s="190"/>
      <c r="UET15" s="190"/>
      <c r="UEU15" s="190"/>
      <c r="UEV15" s="190"/>
      <c r="UEW15" s="190"/>
      <c r="UEX15" s="190"/>
      <c r="UEY15" s="190"/>
      <c r="UEZ15" s="190"/>
      <c r="UFA15" s="190"/>
      <c r="UFB15" s="190"/>
      <c r="UFC15" s="190"/>
      <c r="UFD15" s="190"/>
      <c r="UFE15" s="190"/>
      <c r="UFF15" s="190"/>
      <c r="UFG15" s="190"/>
      <c r="UFH15" s="190"/>
      <c r="UFI15" s="190"/>
      <c r="UFJ15" s="190"/>
      <c r="UFK15" s="190"/>
      <c r="UFL15" s="190"/>
      <c r="UFM15" s="190"/>
      <c r="UFN15" s="190"/>
      <c r="UFO15" s="190"/>
      <c r="UFP15" s="190"/>
      <c r="UFQ15" s="190"/>
      <c r="UFR15" s="190"/>
      <c r="UFS15" s="190"/>
      <c r="UFT15" s="190"/>
      <c r="UFU15" s="190"/>
      <c r="UFV15" s="190"/>
      <c r="UFW15" s="190"/>
      <c r="UFX15" s="190"/>
      <c r="UFY15" s="190"/>
      <c r="UFZ15" s="190"/>
      <c r="UGA15" s="190"/>
      <c r="UGB15" s="190"/>
      <c r="UGC15" s="190"/>
      <c r="UGD15" s="190"/>
      <c r="UGE15" s="190"/>
      <c r="UGF15" s="190"/>
      <c r="UGG15" s="190"/>
      <c r="UGH15" s="190"/>
      <c r="UGI15" s="190"/>
      <c r="UGJ15" s="190"/>
      <c r="UGK15" s="190"/>
      <c r="UGL15" s="190"/>
      <c r="UGM15" s="190"/>
      <c r="UGN15" s="190"/>
      <c r="UGO15" s="190"/>
      <c r="UGP15" s="190"/>
      <c r="UGQ15" s="190"/>
      <c r="UGR15" s="190"/>
      <c r="UGS15" s="190"/>
      <c r="UGT15" s="190"/>
      <c r="UGU15" s="190"/>
      <c r="UGV15" s="190"/>
      <c r="UGW15" s="190"/>
      <c r="UGX15" s="190"/>
      <c r="UGY15" s="190"/>
      <c r="UGZ15" s="190"/>
      <c r="UHA15" s="190"/>
      <c r="UHB15" s="190"/>
      <c r="UHC15" s="190"/>
      <c r="UHD15" s="190"/>
      <c r="UHE15" s="190"/>
      <c r="UHF15" s="190"/>
      <c r="UHG15" s="190"/>
      <c r="UHH15" s="190"/>
      <c r="UHI15" s="190"/>
      <c r="UHJ15" s="190"/>
      <c r="UHK15" s="190"/>
      <c r="UHL15" s="190"/>
      <c r="UHM15" s="190"/>
      <c r="UHN15" s="190"/>
      <c r="UHO15" s="190"/>
      <c r="UHP15" s="190"/>
      <c r="UHQ15" s="190"/>
      <c r="UHR15" s="190"/>
      <c r="UHS15" s="190"/>
      <c r="UHT15" s="190"/>
      <c r="UHU15" s="190"/>
      <c r="UHV15" s="190"/>
      <c r="UHW15" s="190"/>
      <c r="UHX15" s="190"/>
      <c r="UHY15" s="190"/>
      <c r="UHZ15" s="190"/>
      <c r="UIA15" s="190"/>
      <c r="UIB15" s="190"/>
      <c r="UIC15" s="190"/>
      <c r="UID15" s="190"/>
      <c r="UIE15" s="190"/>
      <c r="UIF15" s="190"/>
      <c r="UIG15" s="190"/>
      <c r="UIH15" s="190"/>
      <c r="UII15" s="190"/>
      <c r="UIJ15" s="190"/>
      <c r="UIK15" s="190"/>
      <c r="UIL15" s="190"/>
      <c r="UIM15" s="190"/>
      <c r="UIN15" s="190"/>
      <c r="UIO15" s="190"/>
      <c r="UIP15" s="190"/>
      <c r="UIQ15" s="190"/>
      <c r="UIR15" s="190"/>
      <c r="UIS15" s="190"/>
      <c r="UIT15" s="190"/>
      <c r="UIU15" s="190"/>
      <c r="UIV15" s="190"/>
      <c r="UIW15" s="190"/>
      <c r="UIX15" s="190"/>
      <c r="UIY15" s="190"/>
      <c r="UIZ15" s="190"/>
      <c r="UJA15" s="190"/>
      <c r="UJB15" s="190"/>
      <c r="UJC15" s="190"/>
      <c r="UJD15" s="190"/>
      <c r="UJE15" s="190"/>
      <c r="UJF15" s="190"/>
      <c r="UJG15" s="190"/>
      <c r="UJH15" s="190"/>
      <c r="UJI15" s="190"/>
      <c r="UJJ15" s="190"/>
      <c r="UJK15" s="190"/>
      <c r="UJL15" s="190"/>
      <c r="UJM15" s="190"/>
      <c r="UJN15" s="190"/>
      <c r="UJO15" s="190"/>
      <c r="UJP15" s="190"/>
      <c r="UJQ15" s="190"/>
      <c r="UJR15" s="190"/>
      <c r="UJS15" s="190"/>
      <c r="UJT15" s="190"/>
      <c r="UJU15" s="190"/>
      <c r="UJV15" s="190"/>
      <c r="UJW15" s="190"/>
      <c r="UJX15" s="190"/>
      <c r="UJY15" s="190"/>
      <c r="UJZ15" s="190"/>
      <c r="UKA15" s="190"/>
      <c r="UKB15" s="190"/>
      <c r="UKC15" s="190"/>
      <c r="UKD15" s="190"/>
      <c r="UKE15" s="190"/>
      <c r="UKF15" s="190"/>
      <c r="UKG15" s="190"/>
      <c r="UKH15" s="190"/>
      <c r="UKI15" s="190"/>
      <c r="UKJ15" s="190"/>
      <c r="UKK15" s="190"/>
      <c r="UKL15" s="190"/>
      <c r="UKM15" s="190"/>
      <c r="UKN15" s="190"/>
      <c r="UKO15" s="190"/>
      <c r="UKP15" s="190"/>
      <c r="UKQ15" s="190"/>
      <c r="UKR15" s="190"/>
      <c r="UKS15" s="190"/>
      <c r="UKT15" s="190"/>
      <c r="UKU15" s="190"/>
      <c r="UKV15" s="190"/>
      <c r="UKW15" s="190"/>
      <c r="UKX15" s="190"/>
      <c r="UKY15" s="190"/>
      <c r="UKZ15" s="190"/>
      <c r="ULA15" s="190"/>
      <c r="ULB15" s="190"/>
      <c r="ULC15" s="190"/>
      <c r="ULD15" s="190"/>
      <c r="ULE15" s="190"/>
      <c r="ULF15" s="190"/>
      <c r="ULG15" s="190"/>
      <c r="ULH15" s="190"/>
      <c r="ULI15" s="190"/>
      <c r="ULJ15" s="190"/>
      <c r="ULK15" s="190"/>
      <c r="ULL15" s="190"/>
      <c r="ULM15" s="190"/>
      <c r="ULN15" s="190"/>
      <c r="ULO15" s="190"/>
      <c r="ULP15" s="190"/>
      <c r="ULQ15" s="190"/>
      <c r="ULR15" s="190"/>
      <c r="ULS15" s="190"/>
      <c r="ULT15" s="190"/>
      <c r="ULU15" s="190"/>
      <c r="ULV15" s="190"/>
      <c r="ULW15" s="190"/>
      <c r="ULX15" s="190"/>
      <c r="ULY15" s="190"/>
      <c r="ULZ15" s="190"/>
      <c r="UMA15" s="190"/>
      <c r="UMB15" s="190"/>
      <c r="UMC15" s="190"/>
      <c r="UMD15" s="190"/>
      <c r="UME15" s="190"/>
      <c r="UMF15" s="190"/>
      <c r="UMG15" s="190"/>
      <c r="UMH15" s="190"/>
      <c r="UMI15" s="190"/>
      <c r="UMJ15" s="190"/>
      <c r="UMK15" s="190"/>
      <c r="UML15" s="190"/>
      <c r="UMM15" s="190"/>
      <c r="UMN15" s="190"/>
      <c r="UMO15" s="190"/>
      <c r="UMP15" s="190"/>
      <c r="UMQ15" s="190"/>
      <c r="UMR15" s="190"/>
      <c r="UMS15" s="190"/>
      <c r="UMT15" s="190"/>
      <c r="UMU15" s="190"/>
      <c r="UMV15" s="190"/>
      <c r="UMW15" s="190"/>
      <c r="UMX15" s="190"/>
      <c r="UMY15" s="190"/>
      <c r="UMZ15" s="190"/>
      <c r="UNA15" s="190"/>
      <c r="UNB15" s="190"/>
      <c r="UNC15" s="190"/>
      <c r="UND15" s="190"/>
      <c r="UNE15" s="190"/>
      <c r="UNF15" s="190"/>
      <c r="UNG15" s="190"/>
      <c r="UNH15" s="190"/>
      <c r="UNI15" s="190"/>
      <c r="UNJ15" s="190"/>
      <c r="UNK15" s="190"/>
      <c r="UNL15" s="190"/>
      <c r="UNM15" s="190"/>
      <c r="UNN15" s="190"/>
      <c r="UNO15" s="190"/>
      <c r="UNP15" s="190"/>
      <c r="UNQ15" s="190"/>
      <c r="UNR15" s="190"/>
      <c r="UNS15" s="190"/>
      <c r="UNT15" s="190"/>
      <c r="UNU15" s="190"/>
      <c r="UNV15" s="190"/>
      <c r="UNW15" s="190"/>
      <c r="UNX15" s="190"/>
      <c r="UNY15" s="190"/>
      <c r="UNZ15" s="190"/>
      <c r="UOA15" s="190"/>
      <c r="UOB15" s="190"/>
      <c r="UOC15" s="190"/>
      <c r="UOD15" s="190"/>
      <c r="UOE15" s="190"/>
      <c r="UOF15" s="190"/>
      <c r="UOG15" s="190"/>
      <c r="UOH15" s="190"/>
      <c r="UOI15" s="190"/>
      <c r="UOJ15" s="190"/>
      <c r="UOK15" s="190"/>
      <c r="UOL15" s="190"/>
      <c r="UOM15" s="190"/>
      <c r="UON15" s="190"/>
      <c r="UOO15" s="190"/>
      <c r="UOP15" s="190"/>
      <c r="UOQ15" s="190"/>
      <c r="UOR15" s="190"/>
      <c r="UOS15" s="190"/>
      <c r="UOT15" s="190"/>
      <c r="UOU15" s="190"/>
      <c r="UOV15" s="190"/>
      <c r="UOW15" s="190"/>
      <c r="UOX15" s="190"/>
      <c r="UOY15" s="190"/>
      <c r="UOZ15" s="190"/>
      <c r="UPA15" s="190"/>
      <c r="UPB15" s="190"/>
      <c r="UPC15" s="190"/>
      <c r="UPD15" s="190"/>
      <c r="UPE15" s="190"/>
      <c r="UPF15" s="190"/>
      <c r="UPG15" s="190"/>
      <c r="UPH15" s="190"/>
      <c r="UPI15" s="190"/>
      <c r="UPJ15" s="190"/>
      <c r="UPK15" s="190"/>
      <c r="UPL15" s="190"/>
      <c r="UPM15" s="190"/>
      <c r="UPN15" s="190"/>
      <c r="UPO15" s="190"/>
      <c r="UPP15" s="190"/>
      <c r="UPQ15" s="190"/>
      <c r="UPR15" s="190"/>
      <c r="UPS15" s="190"/>
      <c r="UPT15" s="190"/>
      <c r="UPU15" s="190"/>
      <c r="UPV15" s="190"/>
      <c r="UPW15" s="190"/>
      <c r="UPX15" s="190"/>
      <c r="UPY15" s="190"/>
      <c r="UPZ15" s="190"/>
      <c r="UQA15" s="190"/>
      <c r="UQB15" s="190"/>
      <c r="UQC15" s="190"/>
      <c r="UQD15" s="190"/>
      <c r="UQE15" s="190"/>
      <c r="UQF15" s="190"/>
      <c r="UQG15" s="190"/>
      <c r="UQH15" s="190"/>
      <c r="UQI15" s="190"/>
      <c r="UQJ15" s="190"/>
      <c r="UQK15" s="190"/>
      <c r="UQL15" s="190"/>
      <c r="UQM15" s="190"/>
      <c r="UQN15" s="190"/>
      <c r="UQO15" s="190"/>
      <c r="UQP15" s="190"/>
      <c r="UQQ15" s="190"/>
      <c r="UQR15" s="190"/>
      <c r="UQS15" s="190"/>
      <c r="UQT15" s="190"/>
      <c r="UQU15" s="190"/>
      <c r="UQV15" s="190"/>
      <c r="UQW15" s="190"/>
      <c r="UQX15" s="190"/>
      <c r="UQY15" s="190"/>
      <c r="UQZ15" s="190"/>
      <c r="URA15" s="190"/>
      <c r="URB15" s="190"/>
      <c r="URC15" s="190"/>
      <c r="URD15" s="190"/>
      <c r="URE15" s="190"/>
      <c r="URF15" s="190"/>
      <c r="URG15" s="190"/>
      <c r="URH15" s="190"/>
      <c r="URI15" s="190"/>
      <c r="URJ15" s="190"/>
      <c r="URK15" s="190"/>
      <c r="URL15" s="190"/>
      <c r="URM15" s="190"/>
      <c r="URN15" s="190"/>
      <c r="URO15" s="190"/>
      <c r="URP15" s="190"/>
      <c r="URQ15" s="190"/>
      <c r="URR15" s="190"/>
      <c r="URS15" s="190"/>
      <c r="URT15" s="190"/>
      <c r="URU15" s="190"/>
      <c r="URV15" s="190"/>
      <c r="URW15" s="190"/>
      <c r="URX15" s="190"/>
      <c r="URY15" s="190"/>
      <c r="URZ15" s="190"/>
      <c r="USA15" s="190"/>
      <c r="USB15" s="190"/>
      <c r="USC15" s="190"/>
      <c r="USD15" s="190"/>
      <c r="USE15" s="190"/>
      <c r="USF15" s="190"/>
      <c r="USG15" s="190"/>
      <c r="USH15" s="190"/>
      <c r="USI15" s="190"/>
      <c r="USJ15" s="190"/>
      <c r="USK15" s="190"/>
      <c r="USL15" s="190"/>
      <c r="USM15" s="190"/>
      <c r="USN15" s="190"/>
      <c r="USO15" s="190"/>
      <c r="USP15" s="190"/>
      <c r="USQ15" s="190"/>
      <c r="USR15" s="190"/>
      <c r="USS15" s="190"/>
      <c r="UST15" s="190"/>
      <c r="USU15" s="190"/>
      <c r="USV15" s="190"/>
      <c r="USW15" s="190"/>
      <c r="USX15" s="190"/>
      <c r="USY15" s="190"/>
      <c r="USZ15" s="190"/>
      <c r="UTA15" s="190"/>
      <c r="UTB15" s="190"/>
      <c r="UTC15" s="190"/>
      <c r="UTD15" s="190"/>
      <c r="UTE15" s="190"/>
      <c r="UTF15" s="190"/>
      <c r="UTG15" s="190"/>
      <c r="UTH15" s="190"/>
      <c r="UTI15" s="190"/>
      <c r="UTJ15" s="190"/>
      <c r="UTK15" s="190"/>
      <c r="UTL15" s="190"/>
      <c r="UTM15" s="190"/>
      <c r="UTN15" s="190"/>
      <c r="UTO15" s="190"/>
      <c r="UTP15" s="190"/>
      <c r="UTQ15" s="190"/>
      <c r="UTR15" s="190"/>
      <c r="UTS15" s="190"/>
      <c r="UTT15" s="190"/>
      <c r="UTU15" s="190"/>
      <c r="UTV15" s="190"/>
      <c r="UTW15" s="190"/>
      <c r="UTX15" s="190"/>
      <c r="UTY15" s="190"/>
      <c r="UTZ15" s="190"/>
      <c r="UUA15" s="190"/>
      <c r="UUB15" s="190"/>
      <c r="UUC15" s="190"/>
      <c r="UUD15" s="190"/>
      <c r="UUE15" s="190"/>
      <c r="UUF15" s="190"/>
      <c r="UUG15" s="190"/>
      <c r="UUH15" s="190"/>
      <c r="UUI15" s="190"/>
      <c r="UUJ15" s="190"/>
      <c r="UUK15" s="190"/>
      <c r="UUL15" s="190"/>
      <c r="UUM15" s="190"/>
      <c r="UUN15" s="190"/>
      <c r="UUO15" s="190"/>
      <c r="UUP15" s="190"/>
      <c r="UUQ15" s="190"/>
      <c r="UUR15" s="190"/>
      <c r="UUS15" s="190"/>
      <c r="UUT15" s="190"/>
      <c r="UUU15" s="190"/>
      <c r="UUV15" s="190"/>
      <c r="UUW15" s="190"/>
      <c r="UUX15" s="190"/>
      <c r="UUY15" s="190"/>
      <c r="UUZ15" s="190"/>
      <c r="UVA15" s="190"/>
      <c r="UVB15" s="190"/>
      <c r="UVC15" s="190"/>
      <c r="UVD15" s="190"/>
      <c r="UVE15" s="190"/>
      <c r="UVF15" s="190"/>
      <c r="UVG15" s="190"/>
      <c r="UVH15" s="190"/>
      <c r="UVI15" s="190"/>
      <c r="UVJ15" s="190"/>
      <c r="UVK15" s="190"/>
      <c r="UVL15" s="190"/>
      <c r="UVM15" s="190"/>
      <c r="UVN15" s="190"/>
      <c r="UVO15" s="190"/>
      <c r="UVP15" s="190"/>
      <c r="UVQ15" s="190"/>
      <c r="UVR15" s="190"/>
      <c r="UVS15" s="190"/>
      <c r="UVT15" s="190"/>
      <c r="UVU15" s="190"/>
      <c r="UVV15" s="190"/>
      <c r="UVW15" s="190"/>
      <c r="UVX15" s="190"/>
      <c r="UVY15" s="190"/>
      <c r="UVZ15" s="190"/>
      <c r="UWA15" s="190"/>
      <c r="UWB15" s="190"/>
      <c r="UWC15" s="190"/>
      <c r="UWD15" s="190"/>
      <c r="UWE15" s="190"/>
      <c r="UWF15" s="190"/>
      <c r="UWG15" s="190"/>
      <c r="UWH15" s="190"/>
      <c r="UWI15" s="190"/>
      <c r="UWJ15" s="190"/>
      <c r="UWK15" s="190"/>
      <c r="UWL15" s="190"/>
      <c r="UWM15" s="190"/>
      <c r="UWN15" s="190"/>
      <c r="UWO15" s="190"/>
      <c r="UWP15" s="190"/>
      <c r="UWQ15" s="190"/>
      <c r="UWR15" s="190"/>
      <c r="UWS15" s="190"/>
      <c r="UWT15" s="190"/>
      <c r="UWU15" s="190"/>
      <c r="UWV15" s="190"/>
      <c r="UWW15" s="190"/>
      <c r="UWX15" s="190"/>
      <c r="UWY15" s="190"/>
      <c r="UWZ15" s="190"/>
      <c r="UXA15" s="190"/>
      <c r="UXB15" s="190"/>
      <c r="UXC15" s="190"/>
      <c r="UXD15" s="190"/>
      <c r="UXE15" s="190"/>
      <c r="UXF15" s="190"/>
      <c r="UXG15" s="190"/>
      <c r="UXH15" s="190"/>
      <c r="UXI15" s="190"/>
      <c r="UXJ15" s="190"/>
      <c r="UXK15" s="190"/>
      <c r="UXL15" s="190"/>
      <c r="UXM15" s="190"/>
      <c r="UXN15" s="190"/>
      <c r="UXO15" s="190"/>
      <c r="UXP15" s="190"/>
      <c r="UXQ15" s="190"/>
      <c r="UXR15" s="190"/>
      <c r="UXS15" s="190"/>
      <c r="UXT15" s="190"/>
      <c r="UXU15" s="190"/>
      <c r="UXV15" s="190"/>
      <c r="UXW15" s="190"/>
      <c r="UXX15" s="190"/>
      <c r="UXY15" s="190"/>
      <c r="UXZ15" s="190"/>
      <c r="UYA15" s="190"/>
      <c r="UYB15" s="190"/>
      <c r="UYC15" s="190"/>
      <c r="UYD15" s="190"/>
      <c r="UYE15" s="190"/>
      <c r="UYF15" s="190"/>
      <c r="UYG15" s="190"/>
      <c r="UYH15" s="190"/>
      <c r="UYI15" s="190"/>
      <c r="UYJ15" s="190"/>
      <c r="UYK15" s="190"/>
      <c r="UYL15" s="190"/>
      <c r="UYM15" s="190"/>
      <c r="UYN15" s="190"/>
      <c r="UYO15" s="190"/>
      <c r="UYP15" s="190"/>
      <c r="UYQ15" s="190"/>
      <c r="UYR15" s="190"/>
      <c r="UYS15" s="190"/>
      <c r="UYT15" s="190"/>
      <c r="UYU15" s="190"/>
      <c r="UYV15" s="190"/>
      <c r="UYW15" s="190"/>
      <c r="UYX15" s="190"/>
      <c r="UYY15" s="190"/>
      <c r="UYZ15" s="190"/>
      <c r="UZA15" s="190"/>
      <c r="UZB15" s="190"/>
      <c r="UZC15" s="190"/>
      <c r="UZD15" s="190"/>
      <c r="UZE15" s="190"/>
      <c r="UZF15" s="190"/>
      <c r="UZG15" s="190"/>
      <c r="UZH15" s="190"/>
      <c r="UZI15" s="190"/>
      <c r="UZJ15" s="190"/>
      <c r="UZK15" s="190"/>
      <c r="UZL15" s="190"/>
      <c r="UZM15" s="190"/>
      <c r="UZN15" s="190"/>
      <c r="UZO15" s="190"/>
      <c r="UZP15" s="190"/>
      <c r="UZQ15" s="190"/>
      <c r="UZR15" s="190"/>
      <c r="UZS15" s="190"/>
      <c r="UZT15" s="190"/>
      <c r="UZU15" s="190"/>
      <c r="UZV15" s="190"/>
      <c r="UZW15" s="190"/>
      <c r="UZX15" s="190"/>
      <c r="UZY15" s="190"/>
      <c r="UZZ15" s="190"/>
      <c r="VAA15" s="190"/>
      <c r="VAB15" s="190"/>
      <c r="VAC15" s="190"/>
      <c r="VAD15" s="190"/>
      <c r="VAE15" s="190"/>
      <c r="VAF15" s="190"/>
      <c r="VAG15" s="190"/>
      <c r="VAH15" s="190"/>
      <c r="VAI15" s="190"/>
      <c r="VAJ15" s="190"/>
      <c r="VAK15" s="190"/>
      <c r="VAL15" s="190"/>
      <c r="VAM15" s="190"/>
      <c r="VAN15" s="190"/>
      <c r="VAO15" s="190"/>
      <c r="VAP15" s="190"/>
      <c r="VAQ15" s="190"/>
      <c r="VAR15" s="190"/>
      <c r="VAS15" s="190"/>
      <c r="VAT15" s="190"/>
      <c r="VAU15" s="190"/>
      <c r="VAV15" s="190"/>
      <c r="VAW15" s="190"/>
      <c r="VAX15" s="190"/>
      <c r="VAY15" s="190"/>
      <c r="VAZ15" s="190"/>
      <c r="VBA15" s="190"/>
      <c r="VBB15" s="190"/>
      <c r="VBC15" s="190"/>
      <c r="VBD15" s="190"/>
      <c r="VBE15" s="190"/>
      <c r="VBF15" s="190"/>
      <c r="VBG15" s="190"/>
      <c r="VBH15" s="190"/>
      <c r="VBI15" s="190"/>
      <c r="VBJ15" s="190"/>
      <c r="VBK15" s="190"/>
      <c r="VBL15" s="190"/>
      <c r="VBM15" s="190"/>
      <c r="VBN15" s="190"/>
      <c r="VBO15" s="190"/>
      <c r="VBP15" s="190"/>
      <c r="VBQ15" s="190"/>
      <c r="VBR15" s="190"/>
      <c r="VBS15" s="190"/>
      <c r="VBT15" s="190"/>
      <c r="VBU15" s="190"/>
      <c r="VBV15" s="190"/>
      <c r="VBW15" s="190"/>
      <c r="VBX15" s="190"/>
      <c r="VBY15" s="190"/>
      <c r="VBZ15" s="190"/>
      <c r="VCA15" s="190"/>
      <c r="VCB15" s="190"/>
      <c r="VCC15" s="190"/>
      <c r="VCD15" s="190"/>
      <c r="VCE15" s="190"/>
      <c r="VCF15" s="190"/>
      <c r="VCG15" s="190"/>
      <c r="VCH15" s="190"/>
      <c r="VCI15" s="190"/>
      <c r="VCJ15" s="190"/>
      <c r="VCK15" s="190"/>
      <c r="VCL15" s="190"/>
      <c r="VCM15" s="190"/>
      <c r="VCN15" s="190"/>
      <c r="VCO15" s="190"/>
      <c r="VCP15" s="190"/>
      <c r="VCQ15" s="190"/>
      <c r="VCR15" s="190"/>
      <c r="VCS15" s="190"/>
      <c r="VCT15" s="190"/>
      <c r="VCU15" s="190"/>
      <c r="VCV15" s="190"/>
      <c r="VCW15" s="190"/>
      <c r="VCX15" s="190"/>
      <c r="VCY15" s="190"/>
      <c r="VCZ15" s="190"/>
      <c r="VDA15" s="190"/>
      <c r="VDB15" s="190"/>
      <c r="VDC15" s="190"/>
      <c r="VDD15" s="190"/>
      <c r="VDE15" s="190"/>
      <c r="VDF15" s="190"/>
      <c r="VDG15" s="190"/>
      <c r="VDH15" s="190"/>
      <c r="VDI15" s="190"/>
      <c r="VDJ15" s="190"/>
      <c r="VDK15" s="190"/>
      <c r="VDL15" s="190"/>
      <c r="VDM15" s="190"/>
      <c r="VDN15" s="190"/>
      <c r="VDO15" s="190"/>
      <c r="VDP15" s="190"/>
      <c r="VDQ15" s="190"/>
      <c r="VDR15" s="190"/>
      <c r="VDS15" s="190"/>
      <c r="VDT15" s="190"/>
      <c r="VDU15" s="190"/>
      <c r="VDV15" s="190"/>
      <c r="VDW15" s="190"/>
      <c r="VDX15" s="190"/>
      <c r="VDY15" s="190"/>
      <c r="VDZ15" s="190"/>
      <c r="VEA15" s="190"/>
      <c r="VEB15" s="190"/>
      <c r="VEC15" s="190"/>
      <c r="VED15" s="190"/>
      <c r="VEE15" s="190"/>
      <c r="VEF15" s="190"/>
      <c r="VEG15" s="190"/>
      <c r="VEH15" s="190"/>
      <c r="VEI15" s="190"/>
      <c r="VEJ15" s="190"/>
      <c r="VEK15" s="190"/>
      <c r="VEL15" s="190"/>
      <c r="VEM15" s="190"/>
      <c r="VEN15" s="190"/>
      <c r="VEO15" s="190"/>
      <c r="VEP15" s="190"/>
      <c r="VEQ15" s="190"/>
      <c r="VER15" s="190"/>
      <c r="VES15" s="190"/>
      <c r="VET15" s="190"/>
      <c r="VEU15" s="190"/>
      <c r="VEV15" s="190"/>
      <c r="VEW15" s="190"/>
      <c r="VEX15" s="190"/>
      <c r="VEY15" s="190"/>
      <c r="VEZ15" s="190"/>
      <c r="VFA15" s="190"/>
      <c r="VFB15" s="190"/>
      <c r="VFC15" s="190"/>
      <c r="VFD15" s="190"/>
      <c r="VFE15" s="190"/>
      <c r="VFF15" s="190"/>
      <c r="VFG15" s="190"/>
      <c r="VFH15" s="190"/>
      <c r="VFI15" s="190"/>
      <c r="VFJ15" s="190"/>
      <c r="VFK15" s="190"/>
      <c r="VFL15" s="190"/>
      <c r="VFM15" s="190"/>
      <c r="VFN15" s="190"/>
      <c r="VFO15" s="190"/>
      <c r="VFP15" s="190"/>
      <c r="VFQ15" s="190"/>
      <c r="VFR15" s="190"/>
      <c r="VFS15" s="190"/>
      <c r="VFT15" s="190"/>
      <c r="VFU15" s="190"/>
      <c r="VFV15" s="190"/>
      <c r="VFW15" s="190"/>
      <c r="VFX15" s="190"/>
      <c r="VFY15" s="190"/>
      <c r="VFZ15" s="190"/>
      <c r="VGA15" s="190"/>
      <c r="VGB15" s="190"/>
      <c r="VGC15" s="190"/>
      <c r="VGD15" s="190"/>
      <c r="VGE15" s="190"/>
      <c r="VGF15" s="190"/>
      <c r="VGG15" s="190"/>
      <c r="VGH15" s="190"/>
      <c r="VGI15" s="190"/>
      <c r="VGJ15" s="190"/>
      <c r="VGK15" s="190"/>
      <c r="VGL15" s="190"/>
      <c r="VGM15" s="190"/>
      <c r="VGN15" s="190"/>
      <c r="VGO15" s="190"/>
      <c r="VGP15" s="190"/>
      <c r="VGQ15" s="190"/>
      <c r="VGR15" s="190"/>
      <c r="VGS15" s="190"/>
      <c r="VGT15" s="190"/>
      <c r="VGU15" s="190"/>
      <c r="VGV15" s="190"/>
      <c r="VGW15" s="190"/>
      <c r="VGX15" s="190"/>
      <c r="VGY15" s="190"/>
      <c r="VGZ15" s="190"/>
      <c r="VHA15" s="190"/>
      <c r="VHB15" s="190"/>
      <c r="VHC15" s="190"/>
      <c r="VHD15" s="190"/>
      <c r="VHE15" s="190"/>
      <c r="VHF15" s="190"/>
      <c r="VHG15" s="190"/>
      <c r="VHH15" s="190"/>
      <c r="VHI15" s="190"/>
      <c r="VHJ15" s="190"/>
      <c r="VHK15" s="190"/>
      <c r="VHL15" s="190"/>
      <c r="VHM15" s="190"/>
      <c r="VHN15" s="190"/>
      <c r="VHO15" s="190"/>
      <c r="VHP15" s="190"/>
      <c r="VHQ15" s="190"/>
      <c r="VHR15" s="190"/>
      <c r="VHS15" s="190"/>
      <c r="VHT15" s="190"/>
      <c r="VHU15" s="190"/>
      <c r="VHV15" s="190"/>
      <c r="VHW15" s="190"/>
      <c r="VHX15" s="190"/>
      <c r="VHY15" s="190"/>
      <c r="VHZ15" s="190"/>
      <c r="VIA15" s="190"/>
      <c r="VIB15" s="190"/>
      <c r="VIC15" s="190"/>
      <c r="VID15" s="190"/>
      <c r="VIE15" s="190"/>
      <c r="VIF15" s="190"/>
      <c r="VIG15" s="190"/>
      <c r="VIH15" s="190"/>
      <c r="VII15" s="190"/>
      <c r="VIJ15" s="190"/>
      <c r="VIK15" s="190"/>
      <c r="VIL15" s="190"/>
      <c r="VIM15" s="190"/>
      <c r="VIN15" s="190"/>
      <c r="VIO15" s="190"/>
      <c r="VIP15" s="190"/>
      <c r="VIQ15" s="190"/>
      <c r="VIR15" s="190"/>
      <c r="VIS15" s="190"/>
      <c r="VIT15" s="190"/>
      <c r="VIU15" s="190"/>
      <c r="VIV15" s="190"/>
      <c r="VIW15" s="190"/>
      <c r="VIX15" s="190"/>
      <c r="VIY15" s="190"/>
      <c r="VIZ15" s="190"/>
      <c r="VJA15" s="190"/>
      <c r="VJB15" s="190"/>
      <c r="VJC15" s="190"/>
      <c r="VJD15" s="190"/>
      <c r="VJE15" s="190"/>
      <c r="VJF15" s="190"/>
      <c r="VJG15" s="190"/>
      <c r="VJH15" s="190"/>
      <c r="VJI15" s="190"/>
      <c r="VJJ15" s="190"/>
      <c r="VJK15" s="190"/>
      <c r="VJL15" s="190"/>
      <c r="VJM15" s="190"/>
      <c r="VJN15" s="190"/>
      <c r="VJO15" s="190"/>
      <c r="VJP15" s="190"/>
      <c r="VJQ15" s="190"/>
      <c r="VJR15" s="190"/>
      <c r="VJS15" s="190"/>
      <c r="VJT15" s="190"/>
      <c r="VJU15" s="190"/>
      <c r="VJV15" s="190"/>
      <c r="VJW15" s="190"/>
      <c r="VJX15" s="190"/>
      <c r="VJY15" s="190"/>
      <c r="VJZ15" s="190"/>
      <c r="VKA15" s="190"/>
      <c r="VKB15" s="190"/>
      <c r="VKC15" s="190"/>
      <c r="VKD15" s="190"/>
      <c r="VKE15" s="190"/>
      <c r="VKF15" s="190"/>
      <c r="VKG15" s="190"/>
      <c r="VKH15" s="190"/>
      <c r="VKI15" s="190"/>
      <c r="VKJ15" s="190"/>
      <c r="VKK15" s="190"/>
      <c r="VKL15" s="190"/>
      <c r="VKM15" s="190"/>
      <c r="VKN15" s="190"/>
      <c r="VKO15" s="190"/>
      <c r="VKP15" s="190"/>
      <c r="VKQ15" s="190"/>
      <c r="VKR15" s="190"/>
      <c r="VKS15" s="190"/>
      <c r="VKT15" s="190"/>
      <c r="VKU15" s="190"/>
      <c r="VKV15" s="190"/>
      <c r="VKW15" s="190"/>
      <c r="VKX15" s="190"/>
      <c r="VKY15" s="190"/>
      <c r="VKZ15" s="190"/>
      <c r="VLA15" s="190"/>
      <c r="VLB15" s="190"/>
      <c r="VLC15" s="190"/>
      <c r="VLD15" s="190"/>
      <c r="VLE15" s="190"/>
      <c r="VLF15" s="190"/>
      <c r="VLG15" s="190"/>
      <c r="VLH15" s="190"/>
      <c r="VLI15" s="190"/>
      <c r="VLJ15" s="190"/>
      <c r="VLK15" s="190"/>
      <c r="VLL15" s="190"/>
      <c r="VLM15" s="190"/>
      <c r="VLN15" s="190"/>
      <c r="VLO15" s="190"/>
      <c r="VLP15" s="190"/>
      <c r="VLQ15" s="190"/>
      <c r="VLR15" s="190"/>
      <c r="VLS15" s="190"/>
      <c r="VLT15" s="190"/>
      <c r="VLU15" s="190"/>
      <c r="VLV15" s="190"/>
      <c r="VLW15" s="190"/>
      <c r="VLX15" s="190"/>
      <c r="VLY15" s="190"/>
      <c r="VLZ15" s="190"/>
      <c r="VMA15" s="190"/>
      <c r="VMB15" s="190"/>
      <c r="VMC15" s="190"/>
      <c r="VMD15" s="190"/>
      <c r="VME15" s="190"/>
      <c r="VMF15" s="190"/>
      <c r="VMG15" s="190"/>
      <c r="VMH15" s="190"/>
      <c r="VMI15" s="190"/>
      <c r="VMJ15" s="190"/>
      <c r="VMK15" s="190"/>
      <c r="VML15" s="190"/>
      <c r="VMM15" s="190"/>
      <c r="VMN15" s="190"/>
      <c r="VMO15" s="190"/>
      <c r="VMP15" s="190"/>
      <c r="VMQ15" s="190"/>
      <c r="VMR15" s="190"/>
      <c r="VMS15" s="190"/>
      <c r="VMT15" s="190"/>
      <c r="VMU15" s="190"/>
      <c r="VMV15" s="190"/>
      <c r="VMW15" s="190"/>
      <c r="VMX15" s="190"/>
      <c r="VMY15" s="190"/>
      <c r="VMZ15" s="190"/>
      <c r="VNA15" s="190"/>
      <c r="VNB15" s="190"/>
      <c r="VNC15" s="190"/>
      <c r="VND15" s="190"/>
      <c r="VNE15" s="190"/>
      <c r="VNF15" s="190"/>
      <c r="VNG15" s="190"/>
      <c r="VNH15" s="190"/>
      <c r="VNI15" s="190"/>
      <c r="VNJ15" s="190"/>
      <c r="VNK15" s="190"/>
      <c r="VNL15" s="190"/>
      <c r="VNM15" s="190"/>
      <c r="VNN15" s="190"/>
      <c r="VNO15" s="190"/>
      <c r="VNP15" s="190"/>
      <c r="VNQ15" s="190"/>
      <c r="VNR15" s="190"/>
      <c r="VNS15" s="190"/>
      <c r="VNT15" s="190"/>
      <c r="VNU15" s="190"/>
      <c r="VNV15" s="190"/>
      <c r="VNW15" s="190"/>
      <c r="VNX15" s="190"/>
      <c r="VNY15" s="190"/>
      <c r="VNZ15" s="190"/>
      <c r="VOA15" s="190"/>
      <c r="VOB15" s="190"/>
      <c r="VOC15" s="190"/>
      <c r="VOD15" s="190"/>
      <c r="VOE15" s="190"/>
      <c r="VOF15" s="190"/>
      <c r="VOG15" s="190"/>
      <c r="VOH15" s="190"/>
      <c r="VOI15" s="190"/>
      <c r="VOJ15" s="190"/>
      <c r="VOK15" s="190"/>
      <c r="VOL15" s="190"/>
      <c r="VOM15" s="190"/>
      <c r="VON15" s="190"/>
      <c r="VOO15" s="190"/>
      <c r="VOP15" s="190"/>
      <c r="VOQ15" s="190"/>
      <c r="VOR15" s="190"/>
      <c r="VOS15" s="190"/>
      <c r="VOT15" s="190"/>
      <c r="VOU15" s="190"/>
      <c r="VOV15" s="190"/>
      <c r="VOW15" s="190"/>
      <c r="VOX15" s="190"/>
      <c r="VOY15" s="190"/>
      <c r="VOZ15" s="190"/>
      <c r="VPA15" s="190"/>
      <c r="VPB15" s="190"/>
      <c r="VPC15" s="190"/>
      <c r="VPD15" s="190"/>
      <c r="VPE15" s="190"/>
      <c r="VPF15" s="190"/>
      <c r="VPG15" s="190"/>
      <c r="VPH15" s="190"/>
      <c r="VPI15" s="190"/>
      <c r="VPJ15" s="190"/>
      <c r="VPK15" s="190"/>
      <c r="VPL15" s="190"/>
      <c r="VPM15" s="190"/>
      <c r="VPN15" s="190"/>
      <c r="VPO15" s="190"/>
      <c r="VPP15" s="190"/>
      <c r="VPQ15" s="190"/>
      <c r="VPR15" s="190"/>
      <c r="VPS15" s="190"/>
      <c r="VPT15" s="190"/>
      <c r="VPU15" s="190"/>
      <c r="VPV15" s="190"/>
      <c r="VPW15" s="190"/>
      <c r="VPX15" s="190"/>
      <c r="VPY15" s="190"/>
      <c r="VPZ15" s="190"/>
      <c r="VQA15" s="190"/>
      <c r="VQB15" s="190"/>
      <c r="VQC15" s="190"/>
      <c r="VQD15" s="190"/>
      <c r="VQE15" s="190"/>
      <c r="VQF15" s="190"/>
      <c r="VQG15" s="190"/>
      <c r="VQH15" s="190"/>
      <c r="VQI15" s="190"/>
      <c r="VQJ15" s="190"/>
      <c r="VQK15" s="190"/>
      <c r="VQL15" s="190"/>
      <c r="VQM15" s="190"/>
      <c r="VQN15" s="190"/>
      <c r="VQO15" s="190"/>
      <c r="VQP15" s="190"/>
      <c r="VQQ15" s="190"/>
      <c r="VQR15" s="190"/>
      <c r="VQS15" s="190"/>
      <c r="VQT15" s="190"/>
      <c r="VQU15" s="190"/>
      <c r="VQV15" s="190"/>
      <c r="VQW15" s="190"/>
      <c r="VQX15" s="190"/>
      <c r="VQY15" s="190"/>
      <c r="VQZ15" s="190"/>
      <c r="VRA15" s="190"/>
      <c r="VRB15" s="190"/>
      <c r="VRC15" s="190"/>
      <c r="VRD15" s="190"/>
      <c r="VRE15" s="190"/>
      <c r="VRF15" s="190"/>
      <c r="VRG15" s="190"/>
      <c r="VRH15" s="190"/>
      <c r="VRI15" s="190"/>
      <c r="VRJ15" s="190"/>
      <c r="VRK15" s="190"/>
      <c r="VRL15" s="190"/>
      <c r="VRM15" s="190"/>
      <c r="VRN15" s="190"/>
      <c r="VRO15" s="190"/>
      <c r="VRP15" s="190"/>
      <c r="VRQ15" s="190"/>
      <c r="VRR15" s="190"/>
      <c r="VRS15" s="190"/>
      <c r="VRT15" s="190"/>
      <c r="VRU15" s="190"/>
      <c r="VRV15" s="190"/>
      <c r="VRW15" s="190"/>
      <c r="VRX15" s="190"/>
      <c r="VRY15" s="190"/>
      <c r="VRZ15" s="190"/>
      <c r="VSA15" s="190"/>
      <c r="VSB15" s="190"/>
      <c r="VSC15" s="190"/>
      <c r="VSD15" s="190"/>
      <c r="VSE15" s="190"/>
      <c r="VSF15" s="190"/>
      <c r="VSG15" s="190"/>
      <c r="VSH15" s="190"/>
      <c r="VSI15" s="190"/>
      <c r="VSJ15" s="190"/>
      <c r="VSK15" s="190"/>
      <c r="VSL15" s="190"/>
      <c r="VSM15" s="190"/>
      <c r="VSN15" s="190"/>
      <c r="VSO15" s="190"/>
      <c r="VSP15" s="190"/>
      <c r="VSQ15" s="190"/>
      <c r="VSR15" s="190"/>
      <c r="VSS15" s="190"/>
      <c r="VST15" s="190"/>
      <c r="VSU15" s="190"/>
      <c r="VSV15" s="190"/>
      <c r="VSW15" s="190"/>
      <c r="VSX15" s="190"/>
      <c r="VSY15" s="190"/>
      <c r="VSZ15" s="190"/>
      <c r="VTA15" s="190"/>
      <c r="VTB15" s="190"/>
      <c r="VTC15" s="190"/>
      <c r="VTD15" s="190"/>
      <c r="VTE15" s="190"/>
      <c r="VTF15" s="190"/>
      <c r="VTG15" s="190"/>
      <c r="VTH15" s="190"/>
      <c r="VTI15" s="190"/>
      <c r="VTJ15" s="190"/>
      <c r="VTK15" s="190"/>
      <c r="VTL15" s="190"/>
      <c r="VTM15" s="190"/>
      <c r="VTN15" s="190"/>
      <c r="VTO15" s="190"/>
      <c r="VTP15" s="190"/>
      <c r="VTQ15" s="190"/>
      <c r="VTR15" s="190"/>
      <c r="VTS15" s="190"/>
      <c r="VTT15" s="190"/>
      <c r="VTU15" s="190"/>
      <c r="VTV15" s="190"/>
      <c r="VTW15" s="190"/>
      <c r="VTX15" s="190"/>
      <c r="VTY15" s="190"/>
      <c r="VTZ15" s="190"/>
      <c r="VUA15" s="190"/>
      <c r="VUB15" s="190"/>
      <c r="VUC15" s="190"/>
      <c r="VUD15" s="190"/>
      <c r="VUE15" s="190"/>
      <c r="VUF15" s="190"/>
      <c r="VUG15" s="190"/>
      <c r="VUH15" s="190"/>
      <c r="VUI15" s="190"/>
      <c r="VUJ15" s="190"/>
      <c r="VUK15" s="190"/>
      <c r="VUL15" s="190"/>
      <c r="VUM15" s="190"/>
      <c r="VUN15" s="190"/>
      <c r="VUO15" s="190"/>
      <c r="VUP15" s="190"/>
      <c r="VUQ15" s="190"/>
      <c r="VUR15" s="190"/>
      <c r="VUS15" s="190"/>
      <c r="VUT15" s="190"/>
      <c r="VUU15" s="190"/>
      <c r="VUV15" s="190"/>
      <c r="VUW15" s="190"/>
      <c r="VUX15" s="190"/>
      <c r="VUY15" s="190"/>
      <c r="VUZ15" s="190"/>
      <c r="VVA15" s="190"/>
      <c r="VVB15" s="190"/>
      <c r="VVC15" s="190"/>
      <c r="VVD15" s="190"/>
      <c r="VVE15" s="190"/>
      <c r="VVF15" s="190"/>
      <c r="VVG15" s="190"/>
      <c r="VVH15" s="190"/>
      <c r="VVI15" s="190"/>
      <c r="VVJ15" s="190"/>
      <c r="VVK15" s="190"/>
      <c r="VVL15" s="190"/>
      <c r="VVM15" s="190"/>
      <c r="VVN15" s="190"/>
      <c r="VVO15" s="190"/>
      <c r="VVP15" s="190"/>
      <c r="VVQ15" s="190"/>
      <c r="VVR15" s="190"/>
      <c r="VVS15" s="190"/>
      <c r="VVT15" s="190"/>
      <c r="VVU15" s="190"/>
      <c r="VVV15" s="190"/>
      <c r="VVW15" s="190"/>
      <c r="VVX15" s="190"/>
      <c r="VVY15" s="190"/>
      <c r="VVZ15" s="190"/>
      <c r="VWA15" s="190"/>
      <c r="VWB15" s="190"/>
      <c r="VWC15" s="190"/>
      <c r="VWD15" s="190"/>
      <c r="VWE15" s="190"/>
      <c r="VWF15" s="190"/>
      <c r="VWG15" s="190"/>
      <c r="VWH15" s="190"/>
      <c r="VWI15" s="190"/>
      <c r="VWJ15" s="190"/>
      <c r="VWK15" s="190"/>
      <c r="VWL15" s="190"/>
      <c r="VWM15" s="190"/>
      <c r="VWN15" s="190"/>
      <c r="VWO15" s="190"/>
      <c r="VWP15" s="190"/>
      <c r="VWQ15" s="190"/>
      <c r="VWR15" s="190"/>
      <c r="VWS15" s="190"/>
      <c r="VWT15" s="190"/>
      <c r="VWU15" s="190"/>
      <c r="VWV15" s="190"/>
      <c r="VWW15" s="190"/>
      <c r="VWX15" s="190"/>
      <c r="VWY15" s="190"/>
      <c r="VWZ15" s="190"/>
      <c r="VXA15" s="190"/>
      <c r="VXB15" s="190"/>
      <c r="VXC15" s="190"/>
      <c r="VXD15" s="190"/>
      <c r="VXE15" s="190"/>
      <c r="VXF15" s="190"/>
      <c r="VXG15" s="190"/>
      <c r="VXH15" s="190"/>
      <c r="VXI15" s="190"/>
      <c r="VXJ15" s="190"/>
      <c r="VXK15" s="190"/>
      <c r="VXL15" s="190"/>
      <c r="VXM15" s="190"/>
      <c r="VXN15" s="190"/>
      <c r="VXO15" s="190"/>
      <c r="VXP15" s="190"/>
      <c r="VXQ15" s="190"/>
      <c r="VXR15" s="190"/>
      <c r="VXS15" s="190"/>
      <c r="VXT15" s="190"/>
      <c r="VXU15" s="190"/>
      <c r="VXV15" s="190"/>
      <c r="VXW15" s="190"/>
      <c r="VXX15" s="190"/>
      <c r="VXY15" s="190"/>
      <c r="VXZ15" s="190"/>
      <c r="VYA15" s="190"/>
      <c r="VYB15" s="190"/>
      <c r="VYC15" s="190"/>
      <c r="VYD15" s="190"/>
      <c r="VYE15" s="190"/>
      <c r="VYF15" s="190"/>
      <c r="VYG15" s="190"/>
      <c r="VYH15" s="190"/>
      <c r="VYI15" s="190"/>
      <c r="VYJ15" s="190"/>
      <c r="VYK15" s="190"/>
      <c r="VYL15" s="190"/>
      <c r="VYM15" s="190"/>
      <c r="VYN15" s="190"/>
      <c r="VYO15" s="190"/>
      <c r="VYP15" s="190"/>
      <c r="VYQ15" s="190"/>
      <c r="VYR15" s="190"/>
      <c r="VYS15" s="190"/>
      <c r="VYT15" s="190"/>
      <c r="VYU15" s="190"/>
      <c r="VYV15" s="190"/>
      <c r="VYW15" s="190"/>
      <c r="VYX15" s="190"/>
      <c r="VYY15" s="190"/>
      <c r="VYZ15" s="190"/>
      <c r="VZA15" s="190"/>
      <c r="VZB15" s="190"/>
      <c r="VZC15" s="190"/>
      <c r="VZD15" s="190"/>
      <c r="VZE15" s="190"/>
      <c r="VZF15" s="190"/>
      <c r="VZG15" s="190"/>
      <c r="VZH15" s="190"/>
      <c r="VZI15" s="190"/>
      <c r="VZJ15" s="190"/>
      <c r="VZK15" s="190"/>
      <c r="VZL15" s="190"/>
      <c r="VZM15" s="190"/>
      <c r="VZN15" s="190"/>
      <c r="VZO15" s="190"/>
      <c r="VZP15" s="190"/>
      <c r="VZQ15" s="190"/>
      <c r="VZR15" s="190"/>
      <c r="VZS15" s="190"/>
      <c r="VZT15" s="190"/>
      <c r="VZU15" s="190"/>
      <c r="VZV15" s="190"/>
      <c r="VZW15" s="190"/>
      <c r="VZX15" s="190"/>
      <c r="VZY15" s="190"/>
      <c r="VZZ15" s="190"/>
      <c r="WAA15" s="190"/>
      <c r="WAB15" s="190"/>
      <c r="WAC15" s="190"/>
      <c r="WAD15" s="190"/>
      <c r="WAE15" s="190"/>
      <c r="WAF15" s="190"/>
      <c r="WAG15" s="190"/>
      <c r="WAH15" s="190"/>
      <c r="WAI15" s="190"/>
      <c r="WAJ15" s="190"/>
      <c r="WAK15" s="190"/>
      <c r="WAL15" s="190"/>
      <c r="WAM15" s="190"/>
      <c r="WAN15" s="190"/>
      <c r="WAO15" s="190"/>
      <c r="WAP15" s="190"/>
      <c r="WAQ15" s="190"/>
      <c r="WAR15" s="190"/>
      <c r="WAS15" s="190"/>
      <c r="WAT15" s="190"/>
      <c r="WAU15" s="190"/>
      <c r="WAV15" s="190"/>
      <c r="WAW15" s="190"/>
      <c r="WAX15" s="190"/>
      <c r="WAY15" s="190"/>
      <c r="WAZ15" s="190"/>
      <c r="WBA15" s="190"/>
      <c r="WBB15" s="190"/>
      <c r="WBC15" s="190"/>
      <c r="WBD15" s="190"/>
      <c r="WBE15" s="190"/>
      <c r="WBF15" s="190"/>
      <c r="WBG15" s="190"/>
      <c r="WBH15" s="190"/>
      <c r="WBI15" s="190"/>
      <c r="WBJ15" s="190"/>
      <c r="WBK15" s="190"/>
      <c r="WBL15" s="190"/>
      <c r="WBM15" s="190"/>
      <c r="WBN15" s="190"/>
      <c r="WBO15" s="190"/>
      <c r="WBP15" s="190"/>
      <c r="WBQ15" s="190"/>
      <c r="WBR15" s="190"/>
      <c r="WBS15" s="190"/>
      <c r="WBT15" s="190"/>
      <c r="WBU15" s="190"/>
      <c r="WBV15" s="190"/>
      <c r="WBW15" s="190"/>
      <c r="WBX15" s="190"/>
      <c r="WBY15" s="190"/>
      <c r="WBZ15" s="190"/>
      <c r="WCA15" s="190"/>
      <c r="WCB15" s="190"/>
      <c r="WCC15" s="190"/>
      <c r="WCD15" s="190"/>
      <c r="WCE15" s="190"/>
      <c r="WCF15" s="190"/>
      <c r="WCG15" s="190"/>
      <c r="WCH15" s="190"/>
      <c r="WCI15" s="190"/>
      <c r="WCJ15" s="190"/>
      <c r="WCK15" s="190"/>
      <c r="WCL15" s="190"/>
      <c r="WCM15" s="190"/>
      <c r="WCN15" s="190"/>
      <c r="WCO15" s="190"/>
      <c r="WCP15" s="190"/>
      <c r="WCQ15" s="190"/>
      <c r="WCR15" s="190"/>
      <c r="WCS15" s="190"/>
      <c r="WCT15" s="190"/>
      <c r="WCU15" s="190"/>
      <c r="WCV15" s="190"/>
      <c r="WCW15" s="190"/>
      <c r="WCX15" s="190"/>
      <c r="WCY15" s="190"/>
      <c r="WCZ15" s="190"/>
      <c r="WDA15" s="190"/>
      <c r="WDB15" s="190"/>
      <c r="WDC15" s="190"/>
      <c r="WDD15" s="190"/>
      <c r="WDE15" s="190"/>
      <c r="WDF15" s="190"/>
      <c r="WDG15" s="190"/>
      <c r="WDH15" s="190"/>
      <c r="WDI15" s="190"/>
      <c r="WDJ15" s="190"/>
      <c r="WDK15" s="190"/>
      <c r="WDL15" s="190"/>
      <c r="WDM15" s="190"/>
      <c r="WDN15" s="190"/>
      <c r="WDO15" s="190"/>
      <c r="WDP15" s="190"/>
      <c r="WDQ15" s="190"/>
      <c r="WDR15" s="190"/>
      <c r="WDS15" s="190"/>
      <c r="WDT15" s="190"/>
      <c r="WDU15" s="190"/>
      <c r="WDV15" s="190"/>
      <c r="WDW15" s="190"/>
      <c r="WDX15" s="190"/>
      <c r="WDY15" s="190"/>
      <c r="WDZ15" s="190"/>
      <c r="WEA15" s="190"/>
      <c r="WEB15" s="190"/>
      <c r="WEC15" s="190"/>
      <c r="WED15" s="190"/>
      <c r="WEE15" s="190"/>
      <c r="WEF15" s="190"/>
      <c r="WEG15" s="190"/>
      <c r="WEH15" s="190"/>
      <c r="WEI15" s="190"/>
      <c r="WEJ15" s="190"/>
      <c r="WEK15" s="190"/>
      <c r="WEL15" s="190"/>
      <c r="WEM15" s="190"/>
      <c r="WEN15" s="190"/>
      <c r="WEO15" s="190"/>
      <c r="WEP15" s="190"/>
      <c r="WEQ15" s="190"/>
      <c r="WER15" s="190"/>
      <c r="WES15" s="190"/>
      <c r="WET15" s="190"/>
      <c r="WEU15" s="190"/>
      <c r="WEV15" s="190"/>
      <c r="WEW15" s="190"/>
      <c r="WEX15" s="190"/>
      <c r="WEY15" s="190"/>
      <c r="WEZ15" s="190"/>
      <c r="WFA15" s="190"/>
      <c r="WFB15" s="190"/>
      <c r="WFC15" s="190"/>
      <c r="WFD15" s="190"/>
      <c r="WFE15" s="190"/>
      <c r="WFF15" s="190"/>
      <c r="WFG15" s="190"/>
      <c r="WFH15" s="190"/>
      <c r="WFI15" s="190"/>
      <c r="WFJ15" s="190"/>
      <c r="WFK15" s="190"/>
      <c r="WFL15" s="190"/>
      <c r="WFM15" s="190"/>
      <c r="WFN15" s="190"/>
      <c r="WFO15" s="190"/>
      <c r="WFP15" s="190"/>
      <c r="WFQ15" s="190"/>
      <c r="WFR15" s="190"/>
      <c r="WFS15" s="190"/>
      <c r="WFT15" s="190"/>
      <c r="WFU15" s="190"/>
      <c r="WFV15" s="190"/>
      <c r="WFW15" s="190"/>
      <c r="WFX15" s="190"/>
      <c r="WFY15" s="190"/>
      <c r="WFZ15" s="190"/>
      <c r="WGA15" s="190"/>
      <c r="WGB15" s="190"/>
      <c r="WGC15" s="190"/>
      <c r="WGD15" s="190"/>
      <c r="WGE15" s="190"/>
      <c r="WGF15" s="190"/>
      <c r="WGG15" s="190"/>
      <c r="WGH15" s="190"/>
      <c r="WGI15" s="190"/>
      <c r="WGJ15" s="190"/>
      <c r="WGK15" s="190"/>
      <c r="WGL15" s="190"/>
      <c r="WGM15" s="190"/>
      <c r="WGN15" s="190"/>
      <c r="WGO15" s="190"/>
      <c r="WGP15" s="190"/>
      <c r="WGQ15" s="190"/>
      <c r="WGR15" s="190"/>
      <c r="WGS15" s="190"/>
      <c r="WGT15" s="190"/>
      <c r="WGU15" s="190"/>
      <c r="WGV15" s="190"/>
      <c r="WGW15" s="190"/>
      <c r="WGX15" s="190"/>
      <c r="WGY15" s="190"/>
      <c r="WGZ15" s="190"/>
      <c r="WHA15" s="190"/>
      <c r="WHB15" s="190"/>
      <c r="WHC15" s="190"/>
      <c r="WHD15" s="190"/>
      <c r="WHE15" s="190"/>
      <c r="WHF15" s="190"/>
      <c r="WHG15" s="190"/>
      <c r="WHH15" s="190"/>
      <c r="WHI15" s="190"/>
      <c r="WHJ15" s="190"/>
      <c r="WHK15" s="190"/>
      <c r="WHL15" s="190"/>
      <c r="WHM15" s="190"/>
      <c r="WHN15" s="190"/>
      <c r="WHO15" s="190"/>
      <c r="WHP15" s="190"/>
      <c r="WHQ15" s="190"/>
      <c r="WHR15" s="190"/>
      <c r="WHS15" s="190"/>
      <c r="WHT15" s="190"/>
      <c r="WHU15" s="190"/>
      <c r="WHV15" s="190"/>
      <c r="WHW15" s="190"/>
      <c r="WHX15" s="190"/>
      <c r="WHY15" s="190"/>
      <c r="WHZ15" s="190"/>
      <c r="WIA15" s="190"/>
      <c r="WIB15" s="190"/>
      <c r="WIC15" s="190"/>
      <c r="WID15" s="190"/>
      <c r="WIE15" s="190"/>
      <c r="WIF15" s="190"/>
      <c r="WIG15" s="190"/>
      <c r="WIH15" s="190"/>
      <c r="WII15" s="190"/>
      <c r="WIJ15" s="190"/>
      <c r="WIK15" s="190"/>
      <c r="WIL15" s="190"/>
      <c r="WIM15" s="190"/>
      <c r="WIN15" s="190"/>
      <c r="WIO15" s="190"/>
      <c r="WIP15" s="190"/>
      <c r="WIQ15" s="190"/>
      <c r="WIR15" s="190"/>
      <c r="WIS15" s="190"/>
      <c r="WIT15" s="190"/>
      <c r="WIU15" s="190"/>
      <c r="WIV15" s="190"/>
      <c r="WIW15" s="190"/>
      <c r="WIX15" s="190"/>
      <c r="WIY15" s="190"/>
      <c r="WIZ15" s="190"/>
      <c r="WJA15" s="190"/>
      <c r="WJB15" s="190"/>
      <c r="WJC15" s="190"/>
      <c r="WJD15" s="190"/>
      <c r="WJE15" s="190"/>
      <c r="WJF15" s="190"/>
      <c r="WJG15" s="190"/>
      <c r="WJH15" s="190"/>
      <c r="WJI15" s="190"/>
      <c r="WJJ15" s="190"/>
      <c r="WJK15" s="190"/>
      <c r="WJL15" s="190"/>
      <c r="WJM15" s="190"/>
      <c r="WJN15" s="190"/>
      <c r="WJO15" s="190"/>
      <c r="WJP15" s="190"/>
      <c r="WJQ15" s="190"/>
      <c r="WJR15" s="190"/>
      <c r="WJS15" s="190"/>
      <c r="WJT15" s="190"/>
      <c r="WJU15" s="190"/>
      <c r="WJV15" s="190"/>
      <c r="WJW15" s="190"/>
      <c r="WJX15" s="190"/>
      <c r="WJY15" s="190"/>
      <c r="WJZ15" s="190"/>
      <c r="WKA15" s="190"/>
      <c r="WKB15" s="190"/>
      <c r="WKC15" s="190"/>
      <c r="WKD15" s="190"/>
      <c r="WKE15" s="190"/>
      <c r="WKF15" s="190"/>
      <c r="WKG15" s="190"/>
      <c r="WKH15" s="190"/>
      <c r="WKI15" s="190"/>
      <c r="WKJ15" s="190"/>
      <c r="WKK15" s="190"/>
      <c r="WKL15" s="190"/>
      <c r="WKM15" s="190"/>
      <c r="WKN15" s="190"/>
      <c r="WKO15" s="190"/>
      <c r="WKP15" s="190"/>
      <c r="WKQ15" s="190"/>
      <c r="WKR15" s="190"/>
      <c r="WKS15" s="190"/>
      <c r="WKT15" s="190"/>
      <c r="WKU15" s="190"/>
      <c r="WKV15" s="190"/>
      <c r="WKW15" s="190"/>
      <c r="WKX15" s="190"/>
      <c r="WKY15" s="190"/>
      <c r="WKZ15" s="190"/>
      <c r="WLA15" s="190"/>
      <c r="WLB15" s="190"/>
      <c r="WLC15" s="190"/>
      <c r="WLD15" s="190"/>
      <c r="WLE15" s="190"/>
      <c r="WLF15" s="190"/>
      <c r="WLG15" s="190"/>
      <c r="WLH15" s="190"/>
      <c r="WLI15" s="190"/>
      <c r="WLJ15" s="190"/>
      <c r="WLK15" s="190"/>
      <c r="WLL15" s="190"/>
      <c r="WLM15" s="190"/>
      <c r="WLN15" s="190"/>
      <c r="WLO15" s="190"/>
      <c r="WLP15" s="190"/>
      <c r="WLQ15" s="190"/>
      <c r="WLR15" s="190"/>
      <c r="WLS15" s="190"/>
      <c r="WLT15" s="190"/>
      <c r="WLU15" s="190"/>
      <c r="WLV15" s="190"/>
      <c r="WLW15" s="190"/>
      <c r="WLX15" s="190"/>
      <c r="WLY15" s="190"/>
      <c r="WLZ15" s="190"/>
      <c r="WMA15" s="190"/>
      <c r="WMB15" s="190"/>
      <c r="WMC15" s="190"/>
      <c r="WMD15" s="190"/>
      <c r="WME15" s="190"/>
      <c r="WMF15" s="190"/>
      <c r="WMG15" s="190"/>
      <c r="WMH15" s="190"/>
      <c r="WMI15" s="190"/>
      <c r="WMJ15" s="190"/>
      <c r="WMK15" s="190"/>
      <c r="WML15" s="190"/>
      <c r="WMM15" s="190"/>
      <c r="WMN15" s="190"/>
      <c r="WMO15" s="190"/>
      <c r="WMP15" s="190"/>
      <c r="WMQ15" s="190"/>
      <c r="WMR15" s="190"/>
      <c r="WMS15" s="190"/>
      <c r="WMT15" s="190"/>
      <c r="WMU15" s="190"/>
      <c r="WMV15" s="190"/>
      <c r="WMW15" s="190"/>
      <c r="WMX15" s="190"/>
      <c r="WMY15" s="190"/>
      <c r="WMZ15" s="190"/>
      <c r="WNA15" s="190"/>
      <c r="WNB15" s="190"/>
      <c r="WNC15" s="190"/>
      <c r="WND15" s="190"/>
      <c r="WNE15" s="190"/>
      <c r="WNF15" s="190"/>
      <c r="WNG15" s="190"/>
      <c r="WNH15" s="190"/>
      <c r="WNI15" s="190"/>
      <c r="WNJ15" s="190"/>
      <c r="WNK15" s="190"/>
      <c r="WNL15" s="190"/>
      <c r="WNM15" s="190"/>
      <c r="WNN15" s="190"/>
      <c r="WNO15" s="190"/>
      <c r="WNP15" s="190"/>
      <c r="WNQ15" s="190"/>
      <c r="WNR15" s="190"/>
      <c r="WNS15" s="190"/>
      <c r="WNT15" s="190"/>
      <c r="WNU15" s="190"/>
      <c r="WNV15" s="190"/>
      <c r="WNW15" s="190"/>
      <c r="WNX15" s="190"/>
      <c r="WNY15" s="190"/>
      <c r="WNZ15" s="190"/>
      <c r="WOA15" s="190"/>
      <c r="WOB15" s="190"/>
      <c r="WOC15" s="190"/>
      <c r="WOD15" s="190"/>
      <c r="WOE15" s="190"/>
      <c r="WOF15" s="190"/>
      <c r="WOG15" s="190"/>
      <c r="WOH15" s="190"/>
      <c r="WOI15" s="190"/>
      <c r="WOJ15" s="190"/>
      <c r="WOK15" s="190"/>
      <c r="WOL15" s="190"/>
      <c r="WOM15" s="190"/>
      <c r="WON15" s="190"/>
      <c r="WOO15" s="190"/>
      <c r="WOP15" s="190"/>
      <c r="WOQ15" s="190"/>
      <c r="WOR15" s="190"/>
      <c r="WOS15" s="190"/>
      <c r="WOT15" s="190"/>
      <c r="WOU15" s="190"/>
      <c r="WOV15" s="190"/>
      <c r="WOW15" s="190"/>
      <c r="WOX15" s="190"/>
      <c r="WOY15" s="190"/>
      <c r="WOZ15" s="190"/>
      <c r="WPA15" s="190"/>
      <c r="WPB15" s="190"/>
      <c r="WPC15" s="190"/>
      <c r="WPD15" s="190"/>
      <c r="WPE15" s="190"/>
      <c r="WPF15" s="190"/>
      <c r="WPG15" s="190"/>
      <c r="WPH15" s="190"/>
      <c r="WPI15" s="190"/>
      <c r="WPJ15" s="190"/>
      <c r="WPK15" s="190"/>
      <c r="WPL15" s="190"/>
      <c r="WPM15" s="190"/>
      <c r="WPN15" s="190"/>
      <c r="WPO15" s="190"/>
      <c r="WPP15" s="190"/>
      <c r="WPQ15" s="190"/>
      <c r="WPR15" s="190"/>
      <c r="WPS15" s="190"/>
      <c r="WPT15" s="190"/>
      <c r="WPU15" s="190"/>
      <c r="WPV15" s="190"/>
      <c r="WPW15" s="190"/>
      <c r="WPX15" s="190"/>
      <c r="WPY15" s="190"/>
      <c r="WPZ15" s="190"/>
      <c r="WQA15" s="190"/>
      <c r="WQB15" s="190"/>
      <c r="WQC15" s="190"/>
      <c r="WQD15" s="190"/>
      <c r="WQE15" s="190"/>
      <c r="WQF15" s="190"/>
      <c r="WQG15" s="190"/>
      <c r="WQH15" s="190"/>
      <c r="WQI15" s="190"/>
      <c r="WQJ15" s="190"/>
      <c r="WQK15" s="190"/>
      <c r="WQL15" s="190"/>
      <c r="WQM15" s="190"/>
      <c r="WQN15" s="190"/>
      <c r="WQO15" s="190"/>
      <c r="WQP15" s="190"/>
      <c r="WQQ15" s="190"/>
      <c r="WQR15" s="190"/>
      <c r="WQS15" s="190"/>
      <c r="WQT15" s="190"/>
      <c r="WQU15" s="190"/>
      <c r="WQV15" s="190"/>
      <c r="WQW15" s="190"/>
      <c r="WQX15" s="190"/>
      <c r="WQY15" s="190"/>
      <c r="WQZ15" s="190"/>
      <c r="WRA15" s="190"/>
      <c r="WRB15" s="190"/>
      <c r="WRC15" s="190"/>
      <c r="WRD15" s="190"/>
      <c r="WRE15" s="190"/>
      <c r="WRF15" s="190"/>
      <c r="WRG15" s="190"/>
      <c r="WRH15" s="190"/>
      <c r="WRI15" s="190"/>
      <c r="WRJ15" s="190"/>
      <c r="WRK15" s="190"/>
      <c r="WRL15" s="190"/>
      <c r="WRM15" s="190"/>
      <c r="WRN15" s="190"/>
      <c r="WRO15" s="190"/>
      <c r="WRP15" s="190"/>
      <c r="WRQ15" s="190"/>
      <c r="WRR15" s="190"/>
      <c r="WRS15" s="190"/>
      <c r="WRT15" s="190"/>
      <c r="WRU15" s="190"/>
      <c r="WRV15" s="190"/>
      <c r="WRW15" s="190"/>
      <c r="WRX15" s="190"/>
      <c r="WRY15" s="190"/>
      <c r="WRZ15" s="190"/>
      <c r="WSA15" s="190"/>
      <c r="WSB15" s="190"/>
      <c r="WSC15" s="190"/>
      <c r="WSD15" s="190"/>
      <c r="WSE15" s="190"/>
      <c r="WSF15" s="190"/>
      <c r="WSG15" s="190"/>
      <c r="WSH15" s="190"/>
      <c r="WSI15" s="190"/>
      <c r="WSJ15" s="190"/>
      <c r="WSK15" s="190"/>
      <c r="WSL15" s="190"/>
      <c r="WSM15" s="190"/>
      <c r="WSN15" s="190"/>
      <c r="WSO15" s="190"/>
      <c r="WSP15" s="190"/>
      <c r="WSQ15" s="190"/>
      <c r="WSR15" s="190"/>
      <c r="WSS15" s="190"/>
      <c r="WST15" s="190"/>
      <c r="WSU15" s="190"/>
      <c r="WSV15" s="190"/>
      <c r="WSW15" s="190"/>
      <c r="WSX15" s="190"/>
      <c r="WSY15" s="190"/>
      <c r="WSZ15" s="190"/>
      <c r="WTA15" s="190"/>
      <c r="WTB15" s="190"/>
      <c r="WTC15" s="190"/>
      <c r="WTD15" s="190"/>
      <c r="WTE15" s="190"/>
      <c r="WTF15" s="190"/>
      <c r="WTG15" s="190"/>
      <c r="WTH15" s="190"/>
      <c r="WTI15" s="190"/>
      <c r="WTJ15" s="190"/>
      <c r="WTK15" s="190"/>
      <c r="WTL15" s="190"/>
      <c r="WTM15" s="190"/>
      <c r="WTN15" s="190"/>
      <c r="WTO15" s="190"/>
      <c r="WTP15" s="190"/>
      <c r="WTQ15" s="190"/>
      <c r="WTR15" s="190"/>
      <c r="WTS15" s="190"/>
      <c r="WTT15" s="190"/>
      <c r="WTU15" s="190"/>
      <c r="WTV15" s="190"/>
      <c r="WTW15" s="190"/>
      <c r="WTX15" s="190"/>
      <c r="WTY15" s="190"/>
      <c r="WTZ15" s="190"/>
      <c r="WUA15" s="190"/>
      <c r="WUB15" s="190"/>
      <c r="WUC15" s="190"/>
      <c r="WUD15" s="190"/>
      <c r="WUE15" s="190"/>
      <c r="WUF15" s="190"/>
      <c r="WUG15" s="190"/>
      <c r="WUH15" s="190"/>
      <c r="WUI15" s="190"/>
      <c r="WUJ15" s="190"/>
      <c r="WUK15" s="190"/>
      <c r="WUL15" s="190"/>
      <c r="WUM15" s="190"/>
      <c r="WUN15" s="190"/>
      <c r="WUO15" s="190"/>
      <c r="WUP15" s="190"/>
      <c r="WUQ15" s="190"/>
      <c r="WUR15" s="190"/>
      <c r="WUS15" s="190"/>
      <c r="WUT15" s="190"/>
      <c r="WUU15" s="190"/>
      <c r="WUV15" s="190"/>
      <c r="WUW15" s="190"/>
      <c r="WUX15" s="190"/>
      <c r="WUY15" s="190"/>
      <c r="WUZ15" s="190"/>
      <c r="WVA15" s="190"/>
      <c r="WVB15" s="190"/>
      <c r="WVC15" s="190"/>
      <c r="WVD15" s="190"/>
      <c r="WVE15" s="190"/>
      <c r="WVF15" s="190"/>
      <c r="WVG15" s="190"/>
      <c r="WVH15" s="190"/>
      <c r="WVI15" s="190"/>
      <c r="WVJ15" s="190"/>
      <c r="WVK15" s="190"/>
      <c r="WVL15" s="190"/>
      <c r="WVM15" s="190"/>
      <c r="WVN15" s="190"/>
      <c r="WVO15" s="190"/>
      <c r="WVP15" s="190"/>
      <c r="WVQ15" s="190"/>
      <c r="WVR15" s="190"/>
      <c r="WVS15" s="190"/>
      <c r="WVT15" s="190"/>
      <c r="WVU15" s="190"/>
      <c r="WVV15" s="190"/>
      <c r="WVW15" s="190"/>
      <c r="WVX15" s="190"/>
      <c r="WVY15" s="190"/>
      <c r="WVZ15" s="190"/>
      <c r="WWA15" s="190"/>
      <c r="WWB15" s="190"/>
      <c r="WWC15" s="190"/>
      <c r="WWD15" s="190"/>
      <c r="WWE15" s="190"/>
      <c r="WWF15" s="190"/>
      <c r="WWG15" s="190"/>
      <c r="WWH15" s="190"/>
      <c r="WWI15" s="190"/>
      <c r="WWJ15" s="190"/>
      <c r="WWK15" s="190"/>
      <c r="WWL15" s="190"/>
      <c r="WWM15" s="190"/>
      <c r="WWN15" s="190"/>
      <c r="WWO15" s="190"/>
      <c r="WWP15" s="190"/>
      <c r="WWQ15" s="190"/>
      <c r="WWR15" s="190"/>
      <c r="WWS15" s="190"/>
      <c r="WWT15" s="190"/>
      <c r="WWU15" s="190"/>
      <c r="WWV15" s="190"/>
      <c r="WWW15" s="190"/>
      <c r="WWX15" s="190"/>
      <c r="WWY15" s="190"/>
      <c r="WWZ15" s="190"/>
      <c r="WXA15" s="190"/>
      <c r="WXB15" s="190"/>
      <c r="WXC15" s="190"/>
      <c r="WXD15" s="190"/>
      <c r="WXE15" s="190"/>
      <c r="WXF15" s="190"/>
      <c r="WXG15" s="190"/>
      <c r="WXH15" s="190"/>
      <c r="WXI15" s="190"/>
      <c r="WXJ15" s="190"/>
      <c r="WXK15" s="190"/>
      <c r="WXL15" s="190"/>
      <c r="WXM15" s="190"/>
      <c r="WXN15" s="190"/>
      <c r="WXO15" s="190"/>
      <c r="WXP15" s="190"/>
      <c r="WXQ15" s="190"/>
      <c r="WXR15" s="190"/>
      <c r="WXS15" s="190"/>
      <c r="WXT15" s="190"/>
      <c r="WXU15" s="190"/>
      <c r="WXV15" s="190"/>
      <c r="WXW15" s="190"/>
      <c r="WXX15" s="190"/>
      <c r="WXY15" s="190"/>
      <c r="WXZ15" s="190"/>
      <c r="WYA15" s="190"/>
      <c r="WYB15" s="190"/>
      <c r="WYC15" s="190"/>
      <c r="WYD15" s="190"/>
      <c r="WYE15" s="190"/>
      <c r="WYF15" s="190"/>
      <c r="WYG15" s="190"/>
      <c r="WYH15" s="190"/>
      <c r="WYI15" s="190"/>
      <c r="WYJ15" s="190"/>
      <c r="WYK15" s="190"/>
      <c r="WYL15" s="190"/>
      <c r="WYM15" s="190"/>
      <c r="WYN15" s="190"/>
      <c r="WYO15" s="190"/>
      <c r="WYP15" s="190"/>
      <c r="WYQ15" s="190"/>
      <c r="WYR15" s="190"/>
      <c r="WYS15" s="190"/>
      <c r="WYT15" s="190"/>
      <c r="WYU15" s="190"/>
      <c r="WYV15" s="190"/>
      <c r="WYW15" s="190"/>
      <c r="WYX15" s="190"/>
      <c r="WYY15" s="190"/>
      <c r="WYZ15" s="190"/>
      <c r="WZA15" s="190"/>
      <c r="WZB15" s="190"/>
      <c r="WZC15" s="190"/>
      <c r="WZD15" s="190"/>
      <c r="WZE15" s="190"/>
      <c r="WZF15" s="190"/>
      <c r="WZG15" s="190"/>
      <c r="WZH15" s="190"/>
      <c r="WZI15" s="190"/>
      <c r="WZJ15" s="190"/>
      <c r="WZK15" s="190"/>
      <c r="WZL15" s="190"/>
      <c r="WZM15" s="190"/>
      <c r="WZN15" s="190"/>
      <c r="WZO15" s="190"/>
      <c r="WZP15" s="190"/>
      <c r="WZQ15" s="190"/>
      <c r="WZR15" s="190"/>
      <c r="WZS15" s="190"/>
      <c r="WZT15" s="190"/>
      <c r="WZU15" s="190"/>
      <c r="WZV15" s="190"/>
      <c r="WZW15" s="190"/>
      <c r="WZX15" s="190"/>
      <c r="WZY15" s="190"/>
      <c r="WZZ15" s="190"/>
      <c r="XAA15" s="190"/>
      <c r="XAB15" s="190"/>
      <c r="XAC15" s="190"/>
      <c r="XAD15" s="190"/>
      <c r="XAE15" s="190"/>
      <c r="XAF15" s="190"/>
      <c r="XAG15" s="190"/>
      <c r="XAH15" s="190"/>
      <c r="XAI15" s="190"/>
      <c r="XAJ15" s="190"/>
      <c r="XAK15" s="190"/>
      <c r="XAL15" s="190"/>
      <c r="XAM15" s="190"/>
      <c r="XAN15" s="190"/>
      <c r="XAO15" s="190"/>
      <c r="XAP15" s="190"/>
      <c r="XAQ15" s="190"/>
      <c r="XAR15" s="190"/>
      <c r="XAS15" s="190"/>
      <c r="XAT15" s="190"/>
      <c r="XAU15" s="190"/>
      <c r="XAV15" s="190"/>
      <c r="XAW15" s="190"/>
      <c r="XAX15" s="190"/>
      <c r="XAY15" s="190"/>
      <c r="XAZ15" s="190"/>
      <c r="XBA15" s="190"/>
      <c r="XBB15" s="190"/>
      <c r="XBC15" s="190"/>
      <c r="XBD15" s="190"/>
      <c r="XBE15" s="190"/>
      <c r="XBF15" s="190"/>
      <c r="XBG15" s="190"/>
      <c r="XBH15" s="190"/>
      <c r="XBI15" s="190"/>
      <c r="XBJ15" s="190"/>
      <c r="XBK15" s="190"/>
      <c r="XBL15" s="190"/>
      <c r="XBM15" s="190"/>
      <c r="XBN15" s="190"/>
      <c r="XBO15" s="190"/>
      <c r="XBP15" s="190"/>
      <c r="XBQ15" s="190"/>
      <c r="XBR15" s="190"/>
      <c r="XBS15" s="190"/>
      <c r="XBT15" s="190"/>
      <c r="XBU15" s="190"/>
      <c r="XBV15" s="190"/>
      <c r="XBW15" s="190"/>
      <c r="XBX15" s="190"/>
      <c r="XBY15" s="190"/>
      <c r="XBZ15" s="190"/>
      <c r="XCA15" s="190"/>
      <c r="XCB15" s="190"/>
      <c r="XCC15" s="190"/>
      <c r="XCD15" s="190"/>
      <c r="XCE15" s="190"/>
      <c r="XCF15" s="190"/>
      <c r="XCG15" s="190"/>
      <c r="XCH15" s="190"/>
      <c r="XCI15" s="190"/>
      <c r="XCJ15" s="190"/>
      <c r="XCK15" s="190"/>
      <c r="XCL15" s="190"/>
      <c r="XCM15" s="190"/>
      <c r="XCN15" s="190"/>
      <c r="XCO15" s="190"/>
      <c r="XCP15" s="190"/>
      <c r="XCQ15" s="190"/>
      <c r="XCR15" s="190"/>
      <c r="XCS15" s="190"/>
      <c r="XCT15" s="190"/>
      <c r="XCU15" s="190"/>
      <c r="XCV15" s="190"/>
      <c r="XCW15" s="190"/>
      <c r="XCX15" s="190"/>
      <c r="XCY15" s="190"/>
      <c r="XCZ15" s="190"/>
      <c r="XDA15" s="190"/>
      <c r="XDB15" s="190"/>
      <c r="XDC15" s="190"/>
      <c r="XDD15" s="190"/>
      <c r="XDE15" s="190"/>
      <c r="XDF15" s="190"/>
      <c r="XDG15" s="190"/>
      <c r="XDH15" s="190"/>
      <c r="XDI15" s="190"/>
      <c r="XDJ15" s="190"/>
      <c r="XDK15" s="190"/>
      <c r="XDL15" s="190"/>
      <c r="XDM15" s="190"/>
      <c r="XDN15" s="190"/>
      <c r="XDO15" s="190"/>
      <c r="XDP15" s="190"/>
      <c r="XDQ15" s="190"/>
      <c r="XDR15" s="190"/>
      <c r="XDS15" s="190"/>
      <c r="XDT15" s="190"/>
      <c r="XDU15" s="190"/>
      <c r="XDV15" s="190"/>
      <c r="XDW15" s="190"/>
      <c r="XDX15" s="190"/>
      <c r="XDY15" s="190"/>
      <c r="XDZ15" s="190"/>
      <c r="XEA15" s="190"/>
      <c r="XEB15" s="190"/>
      <c r="XEC15" s="190"/>
      <c r="XED15" s="190"/>
      <c r="XEE15" s="190"/>
      <c r="XEF15" s="190"/>
      <c r="XEG15" s="190"/>
      <c r="XEH15" s="190"/>
      <c r="XEI15" s="190"/>
      <c r="XEJ15" s="190"/>
      <c r="XEK15" s="190"/>
      <c r="XEL15" s="190"/>
      <c r="XEM15" s="190"/>
      <c r="XEN15" s="190"/>
      <c r="XEO15" s="190"/>
      <c r="XEP15" s="190"/>
      <c r="XEQ15" s="190"/>
      <c r="XER15" s="190"/>
      <c r="XES15" s="190"/>
      <c r="XET15" s="190"/>
      <c r="XEU15" s="190"/>
      <c r="XEV15" s="190"/>
      <c r="XEW15" s="190"/>
      <c r="XEX15" s="190"/>
      <c r="XEY15" s="190"/>
      <c r="XEZ15" s="190"/>
      <c r="XFA15" s="190"/>
      <c r="XFB15" s="190"/>
      <c r="XFC15" s="190"/>
      <c r="XFD15" s="190"/>
    </row>
    <row r="16" spans="1:16384" s="46" customFormat="1" ht="21" customHeight="1" thickBot="1" x14ac:dyDescent="0.3">
      <c r="A16" s="82"/>
      <c r="B16" s="50"/>
      <c r="C16" s="50"/>
      <c r="D16" s="50"/>
      <c r="E16" s="50"/>
      <c r="F16" s="50"/>
      <c r="G16" s="50"/>
      <c r="H16" s="50"/>
      <c r="I16" s="50"/>
      <c r="J16" s="50"/>
      <c r="K16" s="84"/>
      <c r="L16" s="84"/>
    </row>
    <row r="17" spans="1:12" s="44" customFormat="1" ht="20.100000000000001" customHeight="1" x14ac:dyDescent="0.25">
      <c r="A17" s="185" t="s">
        <v>211</v>
      </c>
      <c r="B17" s="186"/>
      <c r="C17" s="187"/>
      <c r="D17" s="188" t="s">
        <v>121</v>
      </c>
      <c r="E17" s="188"/>
      <c r="F17" s="188"/>
      <c r="G17" s="188"/>
      <c r="H17" s="188"/>
      <c r="I17" s="188"/>
      <c r="J17" s="188"/>
      <c r="K17" s="188"/>
      <c r="L17" s="189"/>
    </row>
    <row r="18" spans="1:12" s="60" customFormat="1" ht="51" customHeight="1" thickBot="1" x14ac:dyDescent="0.3">
      <c r="A18" s="183" t="s">
        <v>220</v>
      </c>
      <c r="B18" s="184"/>
      <c r="C18" s="97">
        <v>0</v>
      </c>
      <c r="D18" s="202" t="s">
        <v>41</v>
      </c>
      <c r="E18" s="203"/>
      <c r="F18" s="203"/>
      <c r="G18" s="203"/>
      <c r="H18" s="203"/>
      <c r="I18" s="203"/>
      <c r="J18" s="203"/>
      <c r="K18" s="203"/>
      <c r="L18" s="204"/>
    </row>
    <row r="19" spans="1:12" ht="20.100000000000001" customHeight="1" x14ac:dyDescent="0.25">
      <c r="A19" s="200" t="s">
        <v>221</v>
      </c>
      <c r="B19" s="201"/>
      <c r="C19" s="88">
        <f>C18</f>
        <v>0</v>
      </c>
      <c r="D19" s="51"/>
      <c r="E19" s="51"/>
      <c r="F19" s="51"/>
      <c r="G19" s="51"/>
      <c r="H19" s="51"/>
      <c r="I19" s="51"/>
      <c r="J19" s="50"/>
      <c r="K19" s="52"/>
      <c r="L19" s="53"/>
    </row>
    <row r="20" spans="1:12" s="46" customFormat="1" ht="20.100000000000001" customHeight="1" thickBot="1" x14ac:dyDescent="0.3">
      <c r="A20" s="94"/>
      <c r="B20" s="95"/>
      <c r="C20" s="95"/>
      <c r="D20" s="50"/>
      <c r="E20" s="50"/>
      <c r="F20" s="50"/>
      <c r="G20" s="190" t="s">
        <v>41</v>
      </c>
      <c r="H20" s="190"/>
      <c r="I20" s="50"/>
      <c r="J20" s="50"/>
      <c r="K20" s="50"/>
      <c r="L20" s="53"/>
    </row>
    <row r="21" spans="1:12" ht="33.75" customHeight="1" thickBot="1" x14ac:dyDescent="0.3">
      <c r="A21" s="181" t="s">
        <v>238</v>
      </c>
      <c r="B21" s="182"/>
      <c r="C21" s="96">
        <f>C15+C19</f>
        <v>3020000</v>
      </c>
      <c r="D21" s="54"/>
      <c r="E21" s="54"/>
      <c r="F21" s="79" t="s">
        <v>41</v>
      </c>
      <c r="G21" s="80"/>
      <c r="H21" s="54"/>
      <c r="I21" s="54"/>
      <c r="J21" s="55"/>
      <c r="K21" s="56" t="s">
        <v>41</v>
      </c>
      <c r="L21" s="57"/>
    </row>
    <row r="22" spans="1:12" x14ac:dyDescent="0.25">
      <c r="E22" s="80"/>
      <c r="F22" s="81"/>
      <c r="G22" s="80"/>
    </row>
  </sheetData>
  <sheetProtection algorithmName="SHA-512" hashValue="3S/fZq7FBQ3wX9/NfId4XeOFH2RqtF/P5p5BHUuCermn9b048zNkfWU7Qfj/GpkW4B2QcK8lT0XdpiPL0tk2Zg==" saltValue="7d/jUNeseyKiqlUm/zG1LA==" spinCount="100000" sheet="1" objects="1" scenarios="1"/>
  <protectedRanges>
    <protectedRange sqref="C18:L18" name="Bereich5"/>
    <protectedRange sqref="I10:I13" name="Bereich3"/>
    <protectedRange sqref="C10:C13" name="Bereich1"/>
    <protectedRange sqref="F10:F13" name="Bereich2"/>
    <protectedRange sqref="L10:L13" name="Bereich4"/>
  </protectedRanges>
  <mergeCells count="8203">
    <mergeCell ref="XFC15:XFD15"/>
    <mergeCell ref="XES15:XET15"/>
    <mergeCell ref="XEU15:XEV15"/>
    <mergeCell ref="XEW15:XEX15"/>
    <mergeCell ref="XEY15:XEZ15"/>
    <mergeCell ref="XFA15:XFB15"/>
    <mergeCell ref="XEI15:XEJ15"/>
    <mergeCell ref="XEK15:XEL15"/>
    <mergeCell ref="XEM15:XEN15"/>
    <mergeCell ref="XEO15:XEP15"/>
    <mergeCell ref="XEQ15:XER15"/>
    <mergeCell ref="XDY15:XDZ15"/>
    <mergeCell ref="XEA15:XEB15"/>
    <mergeCell ref="XEC15:XED15"/>
    <mergeCell ref="XEE15:XEF15"/>
    <mergeCell ref="XEG15:XEH15"/>
    <mergeCell ref="XDO15:XDP15"/>
    <mergeCell ref="XDQ15:XDR15"/>
    <mergeCell ref="XDS15:XDT15"/>
    <mergeCell ref="XDU15:XDV15"/>
    <mergeCell ref="XDW15:XDX15"/>
    <mergeCell ref="XDE15:XDF15"/>
    <mergeCell ref="XDG15:XDH15"/>
    <mergeCell ref="XDI15:XDJ15"/>
    <mergeCell ref="XDK15:XDL15"/>
    <mergeCell ref="XDM15:XDN15"/>
    <mergeCell ref="XCU15:XCV15"/>
    <mergeCell ref="XCW15:XCX15"/>
    <mergeCell ref="XCY15:XCZ15"/>
    <mergeCell ref="XDA15:XDB15"/>
    <mergeCell ref="XDC15:XDD15"/>
    <mergeCell ref="XCK15:XCL15"/>
    <mergeCell ref="XCM15:XCN15"/>
    <mergeCell ref="XCO15:XCP15"/>
    <mergeCell ref="XCQ15:XCR15"/>
    <mergeCell ref="XCS15:XCT15"/>
    <mergeCell ref="XCA15:XCB15"/>
    <mergeCell ref="XCC15:XCD15"/>
    <mergeCell ref="XCE15:XCF15"/>
    <mergeCell ref="XCG15:XCH15"/>
    <mergeCell ref="XCI15:XCJ15"/>
    <mergeCell ref="XBQ15:XBR15"/>
    <mergeCell ref="XBS15:XBT15"/>
    <mergeCell ref="XBU15:XBV15"/>
    <mergeCell ref="XBW15:XBX15"/>
    <mergeCell ref="XBY15:XBZ15"/>
    <mergeCell ref="XBG15:XBH15"/>
    <mergeCell ref="XBI15:XBJ15"/>
    <mergeCell ref="XBK15:XBL15"/>
    <mergeCell ref="XBM15:XBN15"/>
    <mergeCell ref="XBO15:XBP15"/>
    <mergeCell ref="XAW15:XAX15"/>
    <mergeCell ref="XAY15:XAZ15"/>
    <mergeCell ref="XBA15:XBB15"/>
    <mergeCell ref="XBC15:XBD15"/>
    <mergeCell ref="XBE15:XBF15"/>
    <mergeCell ref="XAM15:XAN15"/>
    <mergeCell ref="XAO15:XAP15"/>
    <mergeCell ref="XAQ15:XAR15"/>
    <mergeCell ref="XAS15:XAT15"/>
    <mergeCell ref="XAU15:XAV15"/>
    <mergeCell ref="XAC15:XAD15"/>
    <mergeCell ref="XAE15:XAF15"/>
    <mergeCell ref="XAG15:XAH15"/>
    <mergeCell ref="XAI15:XAJ15"/>
    <mergeCell ref="XAK15:XAL15"/>
    <mergeCell ref="WZS15:WZT15"/>
    <mergeCell ref="WZU15:WZV15"/>
    <mergeCell ref="WZW15:WZX15"/>
    <mergeCell ref="WZY15:WZZ15"/>
    <mergeCell ref="XAA15:XAB15"/>
    <mergeCell ref="WZI15:WZJ15"/>
    <mergeCell ref="WZK15:WZL15"/>
    <mergeCell ref="WZM15:WZN15"/>
    <mergeCell ref="WZO15:WZP15"/>
    <mergeCell ref="WZQ15:WZR15"/>
    <mergeCell ref="WYY15:WYZ15"/>
    <mergeCell ref="WZA15:WZB15"/>
    <mergeCell ref="WZC15:WZD15"/>
    <mergeCell ref="WZE15:WZF15"/>
    <mergeCell ref="WZG15:WZH15"/>
    <mergeCell ref="WYO15:WYP15"/>
    <mergeCell ref="WYQ15:WYR15"/>
    <mergeCell ref="WYS15:WYT15"/>
    <mergeCell ref="WYU15:WYV15"/>
    <mergeCell ref="WYW15:WYX15"/>
    <mergeCell ref="WYE15:WYF15"/>
    <mergeCell ref="WYG15:WYH15"/>
    <mergeCell ref="WYI15:WYJ15"/>
    <mergeCell ref="WYK15:WYL15"/>
    <mergeCell ref="WYM15:WYN15"/>
    <mergeCell ref="WXU15:WXV15"/>
    <mergeCell ref="WXW15:WXX15"/>
    <mergeCell ref="WXY15:WXZ15"/>
    <mergeCell ref="WYA15:WYB15"/>
    <mergeCell ref="WYC15:WYD15"/>
    <mergeCell ref="WXK15:WXL15"/>
    <mergeCell ref="WXM15:WXN15"/>
    <mergeCell ref="WXO15:WXP15"/>
    <mergeCell ref="WXQ15:WXR15"/>
    <mergeCell ref="WXS15:WXT15"/>
    <mergeCell ref="WXA15:WXB15"/>
    <mergeCell ref="WXC15:WXD15"/>
    <mergeCell ref="WXE15:WXF15"/>
    <mergeCell ref="WXG15:WXH15"/>
    <mergeCell ref="WXI15:WXJ15"/>
    <mergeCell ref="WWQ15:WWR15"/>
    <mergeCell ref="WWS15:WWT15"/>
    <mergeCell ref="WWU15:WWV15"/>
    <mergeCell ref="WWW15:WWX15"/>
    <mergeCell ref="WWY15:WWZ15"/>
    <mergeCell ref="WWG15:WWH15"/>
    <mergeCell ref="WWI15:WWJ15"/>
    <mergeCell ref="WWK15:WWL15"/>
    <mergeCell ref="WWM15:WWN15"/>
    <mergeCell ref="WWO15:WWP15"/>
    <mergeCell ref="WVW15:WVX15"/>
    <mergeCell ref="WVY15:WVZ15"/>
    <mergeCell ref="WWA15:WWB15"/>
    <mergeCell ref="WWC15:WWD15"/>
    <mergeCell ref="WWE15:WWF15"/>
    <mergeCell ref="WVM15:WVN15"/>
    <mergeCell ref="WVO15:WVP15"/>
    <mergeCell ref="WVQ15:WVR15"/>
    <mergeCell ref="WVS15:WVT15"/>
    <mergeCell ref="WVU15:WVV15"/>
    <mergeCell ref="WVC15:WVD15"/>
    <mergeCell ref="WVE15:WVF15"/>
    <mergeCell ref="WVG15:WVH15"/>
    <mergeCell ref="WVI15:WVJ15"/>
    <mergeCell ref="WVK15:WVL15"/>
    <mergeCell ref="WUS15:WUT15"/>
    <mergeCell ref="WUU15:WUV15"/>
    <mergeCell ref="WUW15:WUX15"/>
    <mergeCell ref="WUY15:WUZ15"/>
    <mergeCell ref="WVA15:WVB15"/>
    <mergeCell ref="WUI15:WUJ15"/>
    <mergeCell ref="WUK15:WUL15"/>
    <mergeCell ref="WUM15:WUN15"/>
    <mergeCell ref="WUO15:WUP15"/>
    <mergeCell ref="WUQ15:WUR15"/>
    <mergeCell ref="WTY15:WTZ15"/>
    <mergeCell ref="WUA15:WUB15"/>
    <mergeCell ref="WUC15:WUD15"/>
    <mergeCell ref="WUE15:WUF15"/>
    <mergeCell ref="WUG15:WUH15"/>
    <mergeCell ref="WTO15:WTP15"/>
    <mergeCell ref="WTQ15:WTR15"/>
    <mergeCell ref="WTS15:WTT15"/>
    <mergeCell ref="WTU15:WTV15"/>
    <mergeCell ref="WTW15:WTX15"/>
    <mergeCell ref="WTE15:WTF15"/>
    <mergeCell ref="WTG15:WTH15"/>
    <mergeCell ref="WTI15:WTJ15"/>
    <mergeCell ref="WTK15:WTL15"/>
    <mergeCell ref="WTM15:WTN15"/>
    <mergeCell ref="WSU15:WSV15"/>
    <mergeCell ref="WSW15:WSX15"/>
    <mergeCell ref="WSY15:WSZ15"/>
    <mergeCell ref="WTA15:WTB15"/>
    <mergeCell ref="WTC15:WTD15"/>
    <mergeCell ref="WSK15:WSL15"/>
    <mergeCell ref="WSM15:WSN15"/>
    <mergeCell ref="WSO15:WSP15"/>
    <mergeCell ref="WSQ15:WSR15"/>
    <mergeCell ref="WSS15:WST15"/>
    <mergeCell ref="WSA15:WSB15"/>
    <mergeCell ref="WSC15:WSD15"/>
    <mergeCell ref="WSE15:WSF15"/>
    <mergeCell ref="WSG15:WSH15"/>
    <mergeCell ref="WSI15:WSJ15"/>
    <mergeCell ref="WRQ15:WRR15"/>
    <mergeCell ref="WRS15:WRT15"/>
    <mergeCell ref="WRU15:WRV15"/>
    <mergeCell ref="WRW15:WRX15"/>
    <mergeCell ref="WRY15:WRZ15"/>
    <mergeCell ref="WRG15:WRH15"/>
    <mergeCell ref="WRI15:WRJ15"/>
    <mergeCell ref="WRK15:WRL15"/>
    <mergeCell ref="WRM15:WRN15"/>
    <mergeCell ref="WRO15:WRP15"/>
    <mergeCell ref="WQW15:WQX15"/>
    <mergeCell ref="WQY15:WQZ15"/>
    <mergeCell ref="WRA15:WRB15"/>
    <mergeCell ref="WRC15:WRD15"/>
    <mergeCell ref="WRE15:WRF15"/>
    <mergeCell ref="WQM15:WQN15"/>
    <mergeCell ref="WQO15:WQP15"/>
    <mergeCell ref="WQQ15:WQR15"/>
    <mergeCell ref="WQS15:WQT15"/>
    <mergeCell ref="WQU15:WQV15"/>
    <mergeCell ref="WQC15:WQD15"/>
    <mergeCell ref="WQE15:WQF15"/>
    <mergeCell ref="WQG15:WQH15"/>
    <mergeCell ref="WQI15:WQJ15"/>
    <mergeCell ref="WQK15:WQL15"/>
    <mergeCell ref="WPS15:WPT15"/>
    <mergeCell ref="WPU15:WPV15"/>
    <mergeCell ref="WPW15:WPX15"/>
    <mergeCell ref="WPY15:WPZ15"/>
    <mergeCell ref="WQA15:WQB15"/>
    <mergeCell ref="WPI15:WPJ15"/>
    <mergeCell ref="WPK15:WPL15"/>
    <mergeCell ref="WPM15:WPN15"/>
    <mergeCell ref="WPO15:WPP15"/>
    <mergeCell ref="WPQ15:WPR15"/>
    <mergeCell ref="WOY15:WOZ15"/>
    <mergeCell ref="WPA15:WPB15"/>
    <mergeCell ref="WPC15:WPD15"/>
    <mergeCell ref="WPE15:WPF15"/>
    <mergeCell ref="WPG15:WPH15"/>
    <mergeCell ref="WOO15:WOP15"/>
    <mergeCell ref="WOQ15:WOR15"/>
    <mergeCell ref="WOS15:WOT15"/>
    <mergeCell ref="WOU15:WOV15"/>
    <mergeCell ref="WOW15:WOX15"/>
    <mergeCell ref="WOE15:WOF15"/>
    <mergeCell ref="WOG15:WOH15"/>
    <mergeCell ref="WOI15:WOJ15"/>
    <mergeCell ref="WOK15:WOL15"/>
    <mergeCell ref="WOM15:WON15"/>
    <mergeCell ref="WNU15:WNV15"/>
    <mergeCell ref="WNW15:WNX15"/>
    <mergeCell ref="WNY15:WNZ15"/>
    <mergeCell ref="WOA15:WOB15"/>
    <mergeCell ref="WOC15:WOD15"/>
    <mergeCell ref="WNK15:WNL15"/>
    <mergeCell ref="WNM15:WNN15"/>
    <mergeCell ref="WNO15:WNP15"/>
    <mergeCell ref="WNQ15:WNR15"/>
    <mergeCell ref="WNS15:WNT15"/>
    <mergeCell ref="WNA15:WNB15"/>
    <mergeCell ref="WNC15:WND15"/>
    <mergeCell ref="WNE15:WNF15"/>
    <mergeCell ref="WNG15:WNH15"/>
    <mergeCell ref="WNI15:WNJ15"/>
    <mergeCell ref="WMQ15:WMR15"/>
    <mergeCell ref="WMS15:WMT15"/>
    <mergeCell ref="WMU15:WMV15"/>
    <mergeCell ref="WMW15:WMX15"/>
    <mergeCell ref="WMY15:WMZ15"/>
    <mergeCell ref="WMG15:WMH15"/>
    <mergeCell ref="WMI15:WMJ15"/>
    <mergeCell ref="WMK15:WML15"/>
    <mergeCell ref="WMM15:WMN15"/>
    <mergeCell ref="WMO15:WMP15"/>
    <mergeCell ref="WLW15:WLX15"/>
    <mergeCell ref="WLY15:WLZ15"/>
    <mergeCell ref="WMA15:WMB15"/>
    <mergeCell ref="WMC15:WMD15"/>
    <mergeCell ref="WME15:WMF15"/>
    <mergeCell ref="WLM15:WLN15"/>
    <mergeCell ref="WLO15:WLP15"/>
    <mergeCell ref="WLQ15:WLR15"/>
    <mergeCell ref="WLS15:WLT15"/>
    <mergeCell ref="WLU15:WLV15"/>
    <mergeCell ref="WLC15:WLD15"/>
    <mergeCell ref="WLE15:WLF15"/>
    <mergeCell ref="WLG15:WLH15"/>
    <mergeCell ref="WLI15:WLJ15"/>
    <mergeCell ref="WLK15:WLL15"/>
    <mergeCell ref="WKS15:WKT15"/>
    <mergeCell ref="WKU15:WKV15"/>
    <mergeCell ref="WKW15:WKX15"/>
    <mergeCell ref="WKY15:WKZ15"/>
    <mergeCell ref="WLA15:WLB15"/>
    <mergeCell ref="WKI15:WKJ15"/>
    <mergeCell ref="WKK15:WKL15"/>
    <mergeCell ref="WKM15:WKN15"/>
    <mergeCell ref="WKO15:WKP15"/>
    <mergeCell ref="WKQ15:WKR15"/>
    <mergeCell ref="WJY15:WJZ15"/>
    <mergeCell ref="WKA15:WKB15"/>
    <mergeCell ref="WKC15:WKD15"/>
    <mergeCell ref="WKE15:WKF15"/>
    <mergeCell ref="WKG15:WKH15"/>
    <mergeCell ref="WJO15:WJP15"/>
    <mergeCell ref="WJQ15:WJR15"/>
    <mergeCell ref="WJS15:WJT15"/>
    <mergeCell ref="WJU15:WJV15"/>
    <mergeCell ref="WJW15:WJX15"/>
    <mergeCell ref="WJE15:WJF15"/>
    <mergeCell ref="WJG15:WJH15"/>
    <mergeCell ref="WJI15:WJJ15"/>
    <mergeCell ref="WJK15:WJL15"/>
    <mergeCell ref="WJM15:WJN15"/>
    <mergeCell ref="WIU15:WIV15"/>
    <mergeCell ref="WIW15:WIX15"/>
    <mergeCell ref="WIY15:WIZ15"/>
    <mergeCell ref="WJA15:WJB15"/>
    <mergeCell ref="WJC15:WJD15"/>
    <mergeCell ref="WIK15:WIL15"/>
    <mergeCell ref="WIM15:WIN15"/>
    <mergeCell ref="WIO15:WIP15"/>
    <mergeCell ref="WIQ15:WIR15"/>
    <mergeCell ref="WIS15:WIT15"/>
    <mergeCell ref="WIA15:WIB15"/>
    <mergeCell ref="WIC15:WID15"/>
    <mergeCell ref="WIE15:WIF15"/>
    <mergeCell ref="WIG15:WIH15"/>
    <mergeCell ref="WII15:WIJ15"/>
    <mergeCell ref="WHQ15:WHR15"/>
    <mergeCell ref="WHS15:WHT15"/>
    <mergeCell ref="WHU15:WHV15"/>
    <mergeCell ref="WHW15:WHX15"/>
    <mergeCell ref="WHY15:WHZ15"/>
    <mergeCell ref="WHG15:WHH15"/>
    <mergeCell ref="WHI15:WHJ15"/>
    <mergeCell ref="WHK15:WHL15"/>
    <mergeCell ref="WHM15:WHN15"/>
    <mergeCell ref="WHO15:WHP15"/>
    <mergeCell ref="WGW15:WGX15"/>
    <mergeCell ref="WGY15:WGZ15"/>
    <mergeCell ref="WHA15:WHB15"/>
    <mergeCell ref="WHC15:WHD15"/>
    <mergeCell ref="WHE15:WHF15"/>
    <mergeCell ref="WGM15:WGN15"/>
    <mergeCell ref="WGO15:WGP15"/>
    <mergeCell ref="WGQ15:WGR15"/>
    <mergeCell ref="WGS15:WGT15"/>
    <mergeCell ref="WGU15:WGV15"/>
    <mergeCell ref="WGC15:WGD15"/>
    <mergeCell ref="WGE15:WGF15"/>
    <mergeCell ref="WGG15:WGH15"/>
    <mergeCell ref="WGI15:WGJ15"/>
    <mergeCell ref="WGK15:WGL15"/>
    <mergeCell ref="WFS15:WFT15"/>
    <mergeCell ref="WFU15:WFV15"/>
    <mergeCell ref="WFW15:WFX15"/>
    <mergeCell ref="WFY15:WFZ15"/>
    <mergeCell ref="WGA15:WGB15"/>
    <mergeCell ref="WFI15:WFJ15"/>
    <mergeCell ref="WFK15:WFL15"/>
    <mergeCell ref="WFM15:WFN15"/>
    <mergeCell ref="WFO15:WFP15"/>
    <mergeCell ref="WFQ15:WFR15"/>
    <mergeCell ref="WEY15:WEZ15"/>
    <mergeCell ref="WFA15:WFB15"/>
    <mergeCell ref="WFC15:WFD15"/>
    <mergeCell ref="WFE15:WFF15"/>
    <mergeCell ref="WFG15:WFH15"/>
    <mergeCell ref="WEO15:WEP15"/>
    <mergeCell ref="WEQ15:WER15"/>
    <mergeCell ref="WES15:WET15"/>
    <mergeCell ref="WEU15:WEV15"/>
    <mergeCell ref="WEW15:WEX15"/>
    <mergeCell ref="WEE15:WEF15"/>
    <mergeCell ref="WEG15:WEH15"/>
    <mergeCell ref="WEI15:WEJ15"/>
    <mergeCell ref="WEK15:WEL15"/>
    <mergeCell ref="WEM15:WEN15"/>
    <mergeCell ref="WDU15:WDV15"/>
    <mergeCell ref="WDW15:WDX15"/>
    <mergeCell ref="WDY15:WDZ15"/>
    <mergeCell ref="WEA15:WEB15"/>
    <mergeCell ref="WEC15:WED15"/>
    <mergeCell ref="WDK15:WDL15"/>
    <mergeCell ref="WDM15:WDN15"/>
    <mergeCell ref="WDO15:WDP15"/>
    <mergeCell ref="WDQ15:WDR15"/>
    <mergeCell ref="WDS15:WDT15"/>
    <mergeCell ref="WDA15:WDB15"/>
    <mergeCell ref="WDC15:WDD15"/>
    <mergeCell ref="WDE15:WDF15"/>
    <mergeCell ref="WDG15:WDH15"/>
    <mergeCell ref="WDI15:WDJ15"/>
    <mergeCell ref="WCQ15:WCR15"/>
    <mergeCell ref="WCS15:WCT15"/>
    <mergeCell ref="WCU15:WCV15"/>
    <mergeCell ref="WCW15:WCX15"/>
    <mergeCell ref="WCY15:WCZ15"/>
    <mergeCell ref="WCG15:WCH15"/>
    <mergeCell ref="WCI15:WCJ15"/>
    <mergeCell ref="WCK15:WCL15"/>
    <mergeCell ref="WCM15:WCN15"/>
    <mergeCell ref="WCO15:WCP15"/>
    <mergeCell ref="WBW15:WBX15"/>
    <mergeCell ref="WBY15:WBZ15"/>
    <mergeCell ref="WCA15:WCB15"/>
    <mergeCell ref="WCC15:WCD15"/>
    <mergeCell ref="WCE15:WCF15"/>
    <mergeCell ref="WBM15:WBN15"/>
    <mergeCell ref="WBO15:WBP15"/>
    <mergeCell ref="WBQ15:WBR15"/>
    <mergeCell ref="WBS15:WBT15"/>
    <mergeCell ref="WBU15:WBV15"/>
    <mergeCell ref="WBC15:WBD15"/>
    <mergeCell ref="WBE15:WBF15"/>
    <mergeCell ref="WBG15:WBH15"/>
    <mergeCell ref="WBI15:WBJ15"/>
    <mergeCell ref="WBK15:WBL15"/>
    <mergeCell ref="WAS15:WAT15"/>
    <mergeCell ref="WAU15:WAV15"/>
    <mergeCell ref="WAW15:WAX15"/>
    <mergeCell ref="WAY15:WAZ15"/>
    <mergeCell ref="WBA15:WBB15"/>
    <mergeCell ref="WAI15:WAJ15"/>
    <mergeCell ref="WAK15:WAL15"/>
    <mergeCell ref="WAM15:WAN15"/>
    <mergeCell ref="WAO15:WAP15"/>
    <mergeCell ref="WAQ15:WAR15"/>
    <mergeCell ref="VZY15:VZZ15"/>
    <mergeCell ref="WAA15:WAB15"/>
    <mergeCell ref="WAC15:WAD15"/>
    <mergeCell ref="WAE15:WAF15"/>
    <mergeCell ref="WAG15:WAH15"/>
    <mergeCell ref="VZO15:VZP15"/>
    <mergeCell ref="VZQ15:VZR15"/>
    <mergeCell ref="VZS15:VZT15"/>
    <mergeCell ref="VZU15:VZV15"/>
    <mergeCell ref="VZW15:VZX15"/>
    <mergeCell ref="VZE15:VZF15"/>
    <mergeCell ref="VZG15:VZH15"/>
    <mergeCell ref="VZI15:VZJ15"/>
    <mergeCell ref="VZK15:VZL15"/>
    <mergeCell ref="VZM15:VZN15"/>
    <mergeCell ref="VYU15:VYV15"/>
    <mergeCell ref="VYW15:VYX15"/>
    <mergeCell ref="VYY15:VYZ15"/>
    <mergeCell ref="VZA15:VZB15"/>
    <mergeCell ref="VZC15:VZD15"/>
    <mergeCell ref="VYK15:VYL15"/>
    <mergeCell ref="VYM15:VYN15"/>
    <mergeCell ref="VYO15:VYP15"/>
    <mergeCell ref="VYQ15:VYR15"/>
    <mergeCell ref="VYS15:VYT15"/>
    <mergeCell ref="VYA15:VYB15"/>
    <mergeCell ref="VYC15:VYD15"/>
    <mergeCell ref="VYE15:VYF15"/>
    <mergeCell ref="VYG15:VYH15"/>
    <mergeCell ref="VYI15:VYJ15"/>
    <mergeCell ref="VXQ15:VXR15"/>
    <mergeCell ref="VXS15:VXT15"/>
    <mergeCell ref="VXU15:VXV15"/>
    <mergeCell ref="VXW15:VXX15"/>
    <mergeCell ref="VXY15:VXZ15"/>
    <mergeCell ref="VXG15:VXH15"/>
    <mergeCell ref="VXI15:VXJ15"/>
    <mergeCell ref="VXK15:VXL15"/>
    <mergeCell ref="VXM15:VXN15"/>
    <mergeCell ref="VXO15:VXP15"/>
    <mergeCell ref="VWW15:VWX15"/>
    <mergeCell ref="VWY15:VWZ15"/>
    <mergeCell ref="VXA15:VXB15"/>
    <mergeCell ref="VXC15:VXD15"/>
    <mergeCell ref="VXE15:VXF15"/>
    <mergeCell ref="VWM15:VWN15"/>
    <mergeCell ref="VWO15:VWP15"/>
    <mergeCell ref="VWQ15:VWR15"/>
    <mergeCell ref="VWS15:VWT15"/>
    <mergeCell ref="VWU15:VWV15"/>
    <mergeCell ref="VWC15:VWD15"/>
    <mergeCell ref="VWE15:VWF15"/>
    <mergeCell ref="VWG15:VWH15"/>
    <mergeCell ref="VWI15:VWJ15"/>
    <mergeCell ref="VWK15:VWL15"/>
    <mergeCell ref="VVS15:VVT15"/>
    <mergeCell ref="VVU15:VVV15"/>
    <mergeCell ref="VVW15:VVX15"/>
    <mergeCell ref="VVY15:VVZ15"/>
    <mergeCell ref="VWA15:VWB15"/>
    <mergeCell ref="VVI15:VVJ15"/>
    <mergeCell ref="VVK15:VVL15"/>
    <mergeCell ref="VVM15:VVN15"/>
    <mergeCell ref="VVO15:VVP15"/>
    <mergeCell ref="VVQ15:VVR15"/>
    <mergeCell ref="VUY15:VUZ15"/>
    <mergeCell ref="VVA15:VVB15"/>
    <mergeCell ref="VVC15:VVD15"/>
    <mergeCell ref="VVE15:VVF15"/>
    <mergeCell ref="VVG15:VVH15"/>
    <mergeCell ref="VUO15:VUP15"/>
    <mergeCell ref="VUQ15:VUR15"/>
    <mergeCell ref="VUS15:VUT15"/>
    <mergeCell ref="VUU15:VUV15"/>
    <mergeCell ref="VUW15:VUX15"/>
    <mergeCell ref="VUE15:VUF15"/>
    <mergeCell ref="VUG15:VUH15"/>
    <mergeCell ref="VUI15:VUJ15"/>
    <mergeCell ref="VUK15:VUL15"/>
    <mergeCell ref="VUM15:VUN15"/>
    <mergeCell ref="VTU15:VTV15"/>
    <mergeCell ref="VTW15:VTX15"/>
    <mergeCell ref="VTY15:VTZ15"/>
    <mergeCell ref="VUA15:VUB15"/>
    <mergeCell ref="VUC15:VUD15"/>
    <mergeCell ref="VTK15:VTL15"/>
    <mergeCell ref="VTM15:VTN15"/>
    <mergeCell ref="VTO15:VTP15"/>
    <mergeCell ref="VTQ15:VTR15"/>
    <mergeCell ref="VTS15:VTT15"/>
    <mergeCell ref="VTA15:VTB15"/>
    <mergeCell ref="VTC15:VTD15"/>
    <mergeCell ref="VTE15:VTF15"/>
    <mergeCell ref="VTG15:VTH15"/>
    <mergeCell ref="VTI15:VTJ15"/>
    <mergeCell ref="VSQ15:VSR15"/>
    <mergeCell ref="VSS15:VST15"/>
    <mergeCell ref="VSU15:VSV15"/>
    <mergeCell ref="VSW15:VSX15"/>
    <mergeCell ref="VSY15:VSZ15"/>
    <mergeCell ref="VSG15:VSH15"/>
    <mergeCell ref="VSI15:VSJ15"/>
    <mergeCell ref="VSK15:VSL15"/>
    <mergeCell ref="VSM15:VSN15"/>
    <mergeCell ref="VSO15:VSP15"/>
    <mergeCell ref="VRW15:VRX15"/>
    <mergeCell ref="VRY15:VRZ15"/>
    <mergeCell ref="VSA15:VSB15"/>
    <mergeCell ref="VSC15:VSD15"/>
    <mergeCell ref="VSE15:VSF15"/>
    <mergeCell ref="VRM15:VRN15"/>
    <mergeCell ref="VRO15:VRP15"/>
    <mergeCell ref="VRQ15:VRR15"/>
    <mergeCell ref="VRS15:VRT15"/>
    <mergeCell ref="VRU15:VRV15"/>
    <mergeCell ref="VRC15:VRD15"/>
    <mergeCell ref="VRE15:VRF15"/>
    <mergeCell ref="VRG15:VRH15"/>
    <mergeCell ref="VRI15:VRJ15"/>
    <mergeCell ref="VRK15:VRL15"/>
    <mergeCell ref="VQS15:VQT15"/>
    <mergeCell ref="VQU15:VQV15"/>
    <mergeCell ref="VQW15:VQX15"/>
    <mergeCell ref="VQY15:VQZ15"/>
    <mergeCell ref="VRA15:VRB15"/>
    <mergeCell ref="VQI15:VQJ15"/>
    <mergeCell ref="VQK15:VQL15"/>
    <mergeCell ref="VQM15:VQN15"/>
    <mergeCell ref="VQO15:VQP15"/>
    <mergeCell ref="VQQ15:VQR15"/>
    <mergeCell ref="VPY15:VPZ15"/>
    <mergeCell ref="VQA15:VQB15"/>
    <mergeCell ref="VQC15:VQD15"/>
    <mergeCell ref="VQE15:VQF15"/>
    <mergeCell ref="VQG15:VQH15"/>
    <mergeCell ref="VPO15:VPP15"/>
    <mergeCell ref="VPQ15:VPR15"/>
    <mergeCell ref="VPS15:VPT15"/>
    <mergeCell ref="VPU15:VPV15"/>
    <mergeCell ref="VPW15:VPX15"/>
    <mergeCell ref="VPE15:VPF15"/>
    <mergeCell ref="VPG15:VPH15"/>
    <mergeCell ref="VPI15:VPJ15"/>
    <mergeCell ref="VPK15:VPL15"/>
    <mergeCell ref="VPM15:VPN15"/>
    <mergeCell ref="VOU15:VOV15"/>
    <mergeCell ref="VOW15:VOX15"/>
    <mergeCell ref="VOY15:VOZ15"/>
    <mergeCell ref="VPA15:VPB15"/>
    <mergeCell ref="VPC15:VPD15"/>
    <mergeCell ref="VOK15:VOL15"/>
    <mergeCell ref="VOM15:VON15"/>
    <mergeCell ref="VOO15:VOP15"/>
    <mergeCell ref="VOQ15:VOR15"/>
    <mergeCell ref="VOS15:VOT15"/>
    <mergeCell ref="VOA15:VOB15"/>
    <mergeCell ref="VOC15:VOD15"/>
    <mergeCell ref="VOE15:VOF15"/>
    <mergeCell ref="VOG15:VOH15"/>
    <mergeCell ref="VOI15:VOJ15"/>
    <mergeCell ref="VNQ15:VNR15"/>
    <mergeCell ref="VNS15:VNT15"/>
    <mergeCell ref="VNU15:VNV15"/>
    <mergeCell ref="VNW15:VNX15"/>
    <mergeCell ref="VNY15:VNZ15"/>
    <mergeCell ref="VNG15:VNH15"/>
    <mergeCell ref="VNI15:VNJ15"/>
    <mergeCell ref="VNK15:VNL15"/>
    <mergeCell ref="VNM15:VNN15"/>
    <mergeCell ref="VNO15:VNP15"/>
    <mergeCell ref="VMW15:VMX15"/>
    <mergeCell ref="VMY15:VMZ15"/>
    <mergeCell ref="VNA15:VNB15"/>
    <mergeCell ref="VNC15:VND15"/>
    <mergeCell ref="VNE15:VNF15"/>
    <mergeCell ref="VMM15:VMN15"/>
    <mergeCell ref="VMO15:VMP15"/>
    <mergeCell ref="VMQ15:VMR15"/>
    <mergeCell ref="VMS15:VMT15"/>
    <mergeCell ref="VMU15:VMV15"/>
    <mergeCell ref="VMC15:VMD15"/>
    <mergeCell ref="VME15:VMF15"/>
    <mergeCell ref="VMG15:VMH15"/>
    <mergeCell ref="VMI15:VMJ15"/>
    <mergeCell ref="VMK15:VML15"/>
    <mergeCell ref="VLS15:VLT15"/>
    <mergeCell ref="VLU15:VLV15"/>
    <mergeCell ref="VLW15:VLX15"/>
    <mergeCell ref="VLY15:VLZ15"/>
    <mergeCell ref="VMA15:VMB15"/>
    <mergeCell ref="VLI15:VLJ15"/>
    <mergeCell ref="VLK15:VLL15"/>
    <mergeCell ref="VLM15:VLN15"/>
    <mergeCell ref="VLO15:VLP15"/>
    <mergeCell ref="VLQ15:VLR15"/>
    <mergeCell ref="VKY15:VKZ15"/>
    <mergeCell ref="VLA15:VLB15"/>
    <mergeCell ref="VLC15:VLD15"/>
    <mergeCell ref="VLE15:VLF15"/>
    <mergeCell ref="VLG15:VLH15"/>
    <mergeCell ref="VKO15:VKP15"/>
    <mergeCell ref="VKQ15:VKR15"/>
    <mergeCell ref="VKS15:VKT15"/>
    <mergeCell ref="VKU15:VKV15"/>
    <mergeCell ref="VKW15:VKX15"/>
    <mergeCell ref="VKE15:VKF15"/>
    <mergeCell ref="VKG15:VKH15"/>
    <mergeCell ref="VKI15:VKJ15"/>
    <mergeCell ref="VKK15:VKL15"/>
    <mergeCell ref="VKM15:VKN15"/>
    <mergeCell ref="VJU15:VJV15"/>
    <mergeCell ref="VJW15:VJX15"/>
    <mergeCell ref="VJY15:VJZ15"/>
    <mergeCell ref="VKA15:VKB15"/>
    <mergeCell ref="VKC15:VKD15"/>
    <mergeCell ref="VJK15:VJL15"/>
    <mergeCell ref="VJM15:VJN15"/>
    <mergeCell ref="VJO15:VJP15"/>
    <mergeCell ref="VJQ15:VJR15"/>
    <mergeCell ref="VJS15:VJT15"/>
    <mergeCell ref="VJA15:VJB15"/>
    <mergeCell ref="VJC15:VJD15"/>
    <mergeCell ref="VJE15:VJF15"/>
    <mergeCell ref="VJG15:VJH15"/>
    <mergeCell ref="VJI15:VJJ15"/>
    <mergeCell ref="VIQ15:VIR15"/>
    <mergeCell ref="VIS15:VIT15"/>
    <mergeCell ref="VIU15:VIV15"/>
    <mergeCell ref="VIW15:VIX15"/>
    <mergeCell ref="VIY15:VIZ15"/>
    <mergeCell ref="VIG15:VIH15"/>
    <mergeCell ref="VII15:VIJ15"/>
    <mergeCell ref="VIK15:VIL15"/>
    <mergeCell ref="VIM15:VIN15"/>
    <mergeCell ref="VIO15:VIP15"/>
    <mergeCell ref="VHW15:VHX15"/>
    <mergeCell ref="VHY15:VHZ15"/>
    <mergeCell ref="VIA15:VIB15"/>
    <mergeCell ref="VIC15:VID15"/>
    <mergeCell ref="VIE15:VIF15"/>
    <mergeCell ref="VHM15:VHN15"/>
    <mergeCell ref="VHO15:VHP15"/>
    <mergeCell ref="VHQ15:VHR15"/>
    <mergeCell ref="VHS15:VHT15"/>
    <mergeCell ref="VHU15:VHV15"/>
    <mergeCell ref="VHC15:VHD15"/>
    <mergeCell ref="VHE15:VHF15"/>
    <mergeCell ref="VHG15:VHH15"/>
    <mergeCell ref="VHI15:VHJ15"/>
    <mergeCell ref="VHK15:VHL15"/>
    <mergeCell ref="VGS15:VGT15"/>
    <mergeCell ref="VGU15:VGV15"/>
    <mergeCell ref="VGW15:VGX15"/>
    <mergeCell ref="VGY15:VGZ15"/>
    <mergeCell ref="VHA15:VHB15"/>
    <mergeCell ref="VGI15:VGJ15"/>
    <mergeCell ref="VGK15:VGL15"/>
    <mergeCell ref="VGM15:VGN15"/>
    <mergeCell ref="VGO15:VGP15"/>
    <mergeCell ref="VGQ15:VGR15"/>
    <mergeCell ref="VFY15:VFZ15"/>
    <mergeCell ref="VGA15:VGB15"/>
    <mergeCell ref="VGC15:VGD15"/>
    <mergeCell ref="VGE15:VGF15"/>
    <mergeCell ref="VGG15:VGH15"/>
    <mergeCell ref="VFO15:VFP15"/>
    <mergeCell ref="VFQ15:VFR15"/>
    <mergeCell ref="VFS15:VFT15"/>
    <mergeCell ref="VFU15:VFV15"/>
    <mergeCell ref="VFW15:VFX15"/>
    <mergeCell ref="VFE15:VFF15"/>
    <mergeCell ref="VFG15:VFH15"/>
    <mergeCell ref="VFI15:VFJ15"/>
    <mergeCell ref="VFK15:VFL15"/>
    <mergeCell ref="VFM15:VFN15"/>
    <mergeCell ref="VEU15:VEV15"/>
    <mergeCell ref="VEW15:VEX15"/>
    <mergeCell ref="VEY15:VEZ15"/>
    <mergeCell ref="VFA15:VFB15"/>
    <mergeCell ref="VFC15:VFD15"/>
    <mergeCell ref="VEK15:VEL15"/>
    <mergeCell ref="VEM15:VEN15"/>
    <mergeCell ref="VEO15:VEP15"/>
    <mergeCell ref="VEQ15:VER15"/>
    <mergeCell ref="VES15:VET15"/>
    <mergeCell ref="VEA15:VEB15"/>
    <mergeCell ref="VEC15:VED15"/>
    <mergeCell ref="VEE15:VEF15"/>
    <mergeCell ref="VEG15:VEH15"/>
    <mergeCell ref="VEI15:VEJ15"/>
    <mergeCell ref="VDQ15:VDR15"/>
    <mergeCell ref="VDS15:VDT15"/>
    <mergeCell ref="VDU15:VDV15"/>
    <mergeCell ref="VDW15:VDX15"/>
    <mergeCell ref="VDY15:VDZ15"/>
    <mergeCell ref="VDG15:VDH15"/>
    <mergeCell ref="VDI15:VDJ15"/>
    <mergeCell ref="VDK15:VDL15"/>
    <mergeCell ref="VDM15:VDN15"/>
    <mergeCell ref="VDO15:VDP15"/>
    <mergeCell ref="VCW15:VCX15"/>
    <mergeCell ref="VCY15:VCZ15"/>
    <mergeCell ref="VDA15:VDB15"/>
    <mergeCell ref="VDC15:VDD15"/>
    <mergeCell ref="VDE15:VDF15"/>
    <mergeCell ref="VCM15:VCN15"/>
    <mergeCell ref="VCO15:VCP15"/>
    <mergeCell ref="VCQ15:VCR15"/>
    <mergeCell ref="VCS15:VCT15"/>
    <mergeCell ref="VCU15:VCV15"/>
    <mergeCell ref="VCC15:VCD15"/>
    <mergeCell ref="VCE15:VCF15"/>
    <mergeCell ref="VCG15:VCH15"/>
    <mergeCell ref="VCI15:VCJ15"/>
    <mergeCell ref="VCK15:VCL15"/>
    <mergeCell ref="VBS15:VBT15"/>
    <mergeCell ref="VBU15:VBV15"/>
    <mergeCell ref="VBW15:VBX15"/>
    <mergeCell ref="VBY15:VBZ15"/>
    <mergeCell ref="VCA15:VCB15"/>
    <mergeCell ref="VBI15:VBJ15"/>
    <mergeCell ref="VBK15:VBL15"/>
    <mergeCell ref="VBM15:VBN15"/>
    <mergeCell ref="VBO15:VBP15"/>
    <mergeCell ref="VBQ15:VBR15"/>
    <mergeCell ref="VAY15:VAZ15"/>
    <mergeCell ref="VBA15:VBB15"/>
    <mergeCell ref="VBC15:VBD15"/>
    <mergeCell ref="VBE15:VBF15"/>
    <mergeCell ref="VBG15:VBH15"/>
    <mergeCell ref="VAO15:VAP15"/>
    <mergeCell ref="VAQ15:VAR15"/>
    <mergeCell ref="VAS15:VAT15"/>
    <mergeCell ref="VAU15:VAV15"/>
    <mergeCell ref="VAW15:VAX15"/>
    <mergeCell ref="VAE15:VAF15"/>
    <mergeCell ref="VAG15:VAH15"/>
    <mergeCell ref="VAI15:VAJ15"/>
    <mergeCell ref="VAK15:VAL15"/>
    <mergeCell ref="VAM15:VAN15"/>
    <mergeCell ref="UZU15:UZV15"/>
    <mergeCell ref="UZW15:UZX15"/>
    <mergeCell ref="UZY15:UZZ15"/>
    <mergeCell ref="VAA15:VAB15"/>
    <mergeCell ref="VAC15:VAD15"/>
    <mergeCell ref="UZK15:UZL15"/>
    <mergeCell ref="UZM15:UZN15"/>
    <mergeCell ref="UZO15:UZP15"/>
    <mergeCell ref="UZQ15:UZR15"/>
    <mergeCell ref="UZS15:UZT15"/>
    <mergeCell ref="UZA15:UZB15"/>
    <mergeCell ref="UZC15:UZD15"/>
    <mergeCell ref="UZE15:UZF15"/>
    <mergeCell ref="UZG15:UZH15"/>
    <mergeCell ref="UZI15:UZJ15"/>
    <mergeCell ref="UYQ15:UYR15"/>
    <mergeCell ref="UYS15:UYT15"/>
    <mergeCell ref="UYU15:UYV15"/>
    <mergeCell ref="UYW15:UYX15"/>
    <mergeCell ref="UYY15:UYZ15"/>
    <mergeCell ref="UYG15:UYH15"/>
    <mergeCell ref="UYI15:UYJ15"/>
    <mergeCell ref="UYK15:UYL15"/>
    <mergeCell ref="UYM15:UYN15"/>
    <mergeCell ref="UYO15:UYP15"/>
    <mergeCell ref="UXW15:UXX15"/>
    <mergeCell ref="UXY15:UXZ15"/>
    <mergeCell ref="UYA15:UYB15"/>
    <mergeCell ref="UYC15:UYD15"/>
    <mergeCell ref="UYE15:UYF15"/>
    <mergeCell ref="UXM15:UXN15"/>
    <mergeCell ref="UXO15:UXP15"/>
    <mergeCell ref="UXQ15:UXR15"/>
    <mergeCell ref="UXS15:UXT15"/>
    <mergeCell ref="UXU15:UXV15"/>
    <mergeCell ref="UXC15:UXD15"/>
    <mergeCell ref="UXE15:UXF15"/>
    <mergeCell ref="UXG15:UXH15"/>
    <mergeCell ref="UXI15:UXJ15"/>
    <mergeCell ref="UXK15:UXL15"/>
    <mergeCell ref="UWS15:UWT15"/>
    <mergeCell ref="UWU15:UWV15"/>
    <mergeCell ref="UWW15:UWX15"/>
    <mergeCell ref="UWY15:UWZ15"/>
    <mergeCell ref="UXA15:UXB15"/>
    <mergeCell ref="UWI15:UWJ15"/>
    <mergeCell ref="UWK15:UWL15"/>
    <mergeCell ref="UWM15:UWN15"/>
    <mergeCell ref="UWO15:UWP15"/>
    <mergeCell ref="UWQ15:UWR15"/>
    <mergeCell ref="UVY15:UVZ15"/>
    <mergeCell ref="UWA15:UWB15"/>
    <mergeCell ref="UWC15:UWD15"/>
    <mergeCell ref="UWE15:UWF15"/>
    <mergeCell ref="UWG15:UWH15"/>
    <mergeCell ref="UVO15:UVP15"/>
    <mergeCell ref="UVQ15:UVR15"/>
    <mergeCell ref="UVS15:UVT15"/>
    <mergeCell ref="UVU15:UVV15"/>
    <mergeCell ref="UVW15:UVX15"/>
    <mergeCell ref="UVE15:UVF15"/>
    <mergeCell ref="UVG15:UVH15"/>
    <mergeCell ref="UVI15:UVJ15"/>
    <mergeCell ref="UVK15:UVL15"/>
    <mergeCell ref="UVM15:UVN15"/>
    <mergeCell ref="UUU15:UUV15"/>
    <mergeCell ref="UUW15:UUX15"/>
    <mergeCell ref="UUY15:UUZ15"/>
    <mergeCell ref="UVA15:UVB15"/>
    <mergeCell ref="UVC15:UVD15"/>
    <mergeCell ref="UUK15:UUL15"/>
    <mergeCell ref="UUM15:UUN15"/>
    <mergeCell ref="UUO15:UUP15"/>
    <mergeCell ref="UUQ15:UUR15"/>
    <mergeCell ref="UUS15:UUT15"/>
    <mergeCell ref="UUA15:UUB15"/>
    <mergeCell ref="UUC15:UUD15"/>
    <mergeCell ref="UUE15:UUF15"/>
    <mergeCell ref="UUG15:UUH15"/>
    <mergeCell ref="UUI15:UUJ15"/>
    <mergeCell ref="UTQ15:UTR15"/>
    <mergeCell ref="UTS15:UTT15"/>
    <mergeCell ref="UTU15:UTV15"/>
    <mergeCell ref="UTW15:UTX15"/>
    <mergeCell ref="UTY15:UTZ15"/>
    <mergeCell ref="UTG15:UTH15"/>
    <mergeCell ref="UTI15:UTJ15"/>
    <mergeCell ref="UTK15:UTL15"/>
    <mergeCell ref="UTM15:UTN15"/>
    <mergeCell ref="UTO15:UTP15"/>
    <mergeCell ref="USW15:USX15"/>
    <mergeCell ref="USY15:USZ15"/>
    <mergeCell ref="UTA15:UTB15"/>
    <mergeCell ref="UTC15:UTD15"/>
    <mergeCell ref="UTE15:UTF15"/>
    <mergeCell ref="USM15:USN15"/>
    <mergeCell ref="USO15:USP15"/>
    <mergeCell ref="USQ15:USR15"/>
    <mergeCell ref="USS15:UST15"/>
    <mergeCell ref="USU15:USV15"/>
    <mergeCell ref="USC15:USD15"/>
    <mergeCell ref="USE15:USF15"/>
    <mergeCell ref="USG15:USH15"/>
    <mergeCell ref="USI15:USJ15"/>
    <mergeCell ref="USK15:USL15"/>
    <mergeCell ref="URS15:URT15"/>
    <mergeCell ref="URU15:URV15"/>
    <mergeCell ref="URW15:URX15"/>
    <mergeCell ref="URY15:URZ15"/>
    <mergeCell ref="USA15:USB15"/>
    <mergeCell ref="URI15:URJ15"/>
    <mergeCell ref="URK15:URL15"/>
    <mergeCell ref="URM15:URN15"/>
    <mergeCell ref="URO15:URP15"/>
    <mergeCell ref="URQ15:URR15"/>
    <mergeCell ref="UQY15:UQZ15"/>
    <mergeCell ref="URA15:URB15"/>
    <mergeCell ref="URC15:URD15"/>
    <mergeCell ref="URE15:URF15"/>
    <mergeCell ref="URG15:URH15"/>
    <mergeCell ref="UQO15:UQP15"/>
    <mergeCell ref="UQQ15:UQR15"/>
    <mergeCell ref="UQS15:UQT15"/>
    <mergeCell ref="UQU15:UQV15"/>
    <mergeCell ref="UQW15:UQX15"/>
    <mergeCell ref="UQE15:UQF15"/>
    <mergeCell ref="UQG15:UQH15"/>
    <mergeCell ref="UQI15:UQJ15"/>
    <mergeCell ref="UQK15:UQL15"/>
    <mergeCell ref="UQM15:UQN15"/>
    <mergeCell ref="UPU15:UPV15"/>
    <mergeCell ref="UPW15:UPX15"/>
    <mergeCell ref="UPY15:UPZ15"/>
    <mergeCell ref="UQA15:UQB15"/>
    <mergeCell ref="UQC15:UQD15"/>
    <mergeCell ref="UPK15:UPL15"/>
    <mergeCell ref="UPM15:UPN15"/>
    <mergeCell ref="UPO15:UPP15"/>
    <mergeCell ref="UPQ15:UPR15"/>
    <mergeCell ref="UPS15:UPT15"/>
    <mergeCell ref="UPA15:UPB15"/>
    <mergeCell ref="UPC15:UPD15"/>
    <mergeCell ref="UPE15:UPF15"/>
    <mergeCell ref="UPG15:UPH15"/>
    <mergeCell ref="UPI15:UPJ15"/>
    <mergeCell ref="UOQ15:UOR15"/>
    <mergeCell ref="UOS15:UOT15"/>
    <mergeCell ref="UOU15:UOV15"/>
    <mergeCell ref="UOW15:UOX15"/>
    <mergeCell ref="UOY15:UOZ15"/>
    <mergeCell ref="UOG15:UOH15"/>
    <mergeCell ref="UOI15:UOJ15"/>
    <mergeCell ref="UOK15:UOL15"/>
    <mergeCell ref="UOM15:UON15"/>
    <mergeCell ref="UOO15:UOP15"/>
    <mergeCell ref="UNW15:UNX15"/>
    <mergeCell ref="UNY15:UNZ15"/>
    <mergeCell ref="UOA15:UOB15"/>
    <mergeCell ref="UOC15:UOD15"/>
    <mergeCell ref="UOE15:UOF15"/>
    <mergeCell ref="UNM15:UNN15"/>
    <mergeCell ref="UNO15:UNP15"/>
    <mergeCell ref="UNQ15:UNR15"/>
    <mergeCell ref="UNS15:UNT15"/>
    <mergeCell ref="UNU15:UNV15"/>
    <mergeCell ref="UNC15:UND15"/>
    <mergeCell ref="UNE15:UNF15"/>
    <mergeCell ref="UNG15:UNH15"/>
    <mergeCell ref="UNI15:UNJ15"/>
    <mergeCell ref="UNK15:UNL15"/>
    <mergeCell ref="UMS15:UMT15"/>
    <mergeCell ref="UMU15:UMV15"/>
    <mergeCell ref="UMW15:UMX15"/>
    <mergeCell ref="UMY15:UMZ15"/>
    <mergeCell ref="UNA15:UNB15"/>
    <mergeCell ref="UMI15:UMJ15"/>
    <mergeCell ref="UMK15:UML15"/>
    <mergeCell ref="UMM15:UMN15"/>
    <mergeCell ref="UMO15:UMP15"/>
    <mergeCell ref="UMQ15:UMR15"/>
    <mergeCell ref="ULY15:ULZ15"/>
    <mergeCell ref="UMA15:UMB15"/>
    <mergeCell ref="UMC15:UMD15"/>
    <mergeCell ref="UME15:UMF15"/>
    <mergeCell ref="UMG15:UMH15"/>
    <mergeCell ref="ULO15:ULP15"/>
    <mergeCell ref="ULQ15:ULR15"/>
    <mergeCell ref="ULS15:ULT15"/>
    <mergeCell ref="ULU15:ULV15"/>
    <mergeCell ref="ULW15:ULX15"/>
    <mergeCell ref="ULE15:ULF15"/>
    <mergeCell ref="ULG15:ULH15"/>
    <mergeCell ref="ULI15:ULJ15"/>
    <mergeCell ref="ULK15:ULL15"/>
    <mergeCell ref="ULM15:ULN15"/>
    <mergeCell ref="UKU15:UKV15"/>
    <mergeCell ref="UKW15:UKX15"/>
    <mergeCell ref="UKY15:UKZ15"/>
    <mergeCell ref="ULA15:ULB15"/>
    <mergeCell ref="ULC15:ULD15"/>
    <mergeCell ref="UKK15:UKL15"/>
    <mergeCell ref="UKM15:UKN15"/>
    <mergeCell ref="UKO15:UKP15"/>
    <mergeCell ref="UKQ15:UKR15"/>
    <mergeCell ref="UKS15:UKT15"/>
    <mergeCell ref="UKA15:UKB15"/>
    <mergeCell ref="UKC15:UKD15"/>
    <mergeCell ref="UKE15:UKF15"/>
    <mergeCell ref="UKG15:UKH15"/>
    <mergeCell ref="UKI15:UKJ15"/>
    <mergeCell ref="UJQ15:UJR15"/>
    <mergeCell ref="UJS15:UJT15"/>
    <mergeCell ref="UJU15:UJV15"/>
    <mergeCell ref="UJW15:UJX15"/>
    <mergeCell ref="UJY15:UJZ15"/>
    <mergeCell ref="UJG15:UJH15"/>
    <mergeCell ref="UJI15:UJJ15"/>
    <mergeCell ref="UJK15:UJL15"/>
    <mergeCell ref="UJM15:UJN15"/>
    <mergeCell ref="UJO15:UJP15"/>
    <mergeCell ref="UIW15:UIX15"/>
    <mergeCell ref="UIY15:UIZ15"/>
    <mergeCell ref="UJA15:UJB15"/>
    <mergeCell ref="UJC15:UJD15"/>
    <mergeCell ref="UJE15:UJF15"/>
    <mergeCell ref="UIM15:UIN15"/>
    <mergeCell ref="UIO15:UIP15"/>
    <mergeCell ref="UIQ15:UIR15"/>
    <mergeCell ref="UIS15:UIT15"/>
    <mergeCell ref="UIU15:UIV15"/>
    <mergeCell ref="UIC15:UID15"/>
    <mergeCell ref="UIE15:UIF15"/>
    <mergeCell ref="UIG15:UIH15"/>
    <mergeCell ref="UII15:UIJ15"/>
    <mergeCell ref="UIK15:UIL15"/>
    <mergeCell ref="UHS15:UHT15"/>
    <mergeCell ref="UHU15:UHV15"/>
    <mergeCell ref="UHW15:UHX15"/>
    <mergeCell ref="UHY15:UHZ15"/>
    <mergeCell ref="UIA15:UIB15"/>
    <mergeCell ref="UHI15:UHJ15"/>
    <mergeCell ref="UHK15:UHL15"/>
    <mergeCell ref="UHM15:UHN15"/>
    <mergeCell ref="UHO15:UHP15"/>
    <mergeCell ref="UHQ15:UHR15"/>
    <mergeCell ref="UGY15:UGZ15"/>
    <mergeCell ref="UHA15:UHB15"/>
    <mergeCell ref="UHC15:UHD15"/>
    <mergeCell ref="UHE15:UHF15"/>
    <mergeCell ref="UHG15:UHH15"/>
    <mergeCell ref="UGO15:UGP15"/>
    <mergeCell ref="UGQ15:UGR15"/>
    <mergeCell ref="UGS15:UGT15"/>
    <mergeCell ref="UGU15:UGV15"/>
    <mergeCell ref="UGW15:UGX15"/>
    <mergeCell ref="UGE15:UGF15"/>
    <mergeCell ref="UGG15:UGH15"/>
    <mergeCell ref="UGI15:UGJ15"/>
    <mergeCell ref="UGK15:UGL15"/>
    <mergeCell ref="UGM15:UGN15"/>
    <mergeCell ref="UFU15:UFV15"/>
    <mergeCell ref="UFW15:UFX15"/>
    <mergeCell ref="UFY15:UFZ15"/>
    <mergeCell ref="UGA15:UGB15"/>
    <mergeCell ref="UGC15:UGD15"/>
    <mergeCell ref="UFK15:UFL15"/>
    <mergeCell ref="UFM15:UFN15"/>
    <mergeCell ref="UFO15:UFP15"/>
    <mergeCell ref="UFQ15:UFR15"/>
    <mergeCell ref="UFS15:UFT15"/>
    <mergeCell ref="UFA15:UFB15"/>
    <mergeCell ref="UFC15:UFD15"/>
    <mergeCell ref="UFE15:UFF15"/>
    <mergeCell ref="UFG15:UFH15"/>
    <mergeCell ref="UFI15:UFJ15"/>
    <mergeCell ref="UEQ15:UER15"/>
    <mergeCell ref="UES15:UET15"/>
    <mergeCell ref="UEU15:UEV15"/>
    <mergeCell ref="UEW15:UEX15"/>
    <mergeCell ref="UEY15:UEZ15"/>
    <mergeCell ref="UEG15:UEH15"/>
    <mergeCell ref="UEI15:UEJ15"/>
    <mergeCell ref="UEK15:UEL15"/>
    <mergeCell ref="UEM15:UEN15"/>
    <mergeCell ref="UEO15:UEP15"/>
    <mergeCell ref="UDW15:UDX15"/>
    <mergeCell ref="UDY15:UDZ15"/>
    <mergeCell ref="UEA15:UEB15"/>
    <mergeCell ref="UEC15:UED15"/>
    <mergeCell ref="UEE15:UEF15"/>
    <mergeCell ref="UDM15:UDN15"/>
    <mergeCell ref="UDO15:UDP15"/>
    <mergeCell ref="UDQ15:UDR15"/>
    <mergeCell ref="UDS15:UDT15"/>
    <mergeCell ref="UDU15:UDV15"/>
    <mergeCell ref="UDC15:UDD15"/>
    <mergeCell ref="UDE15:UDF15"/>
    <mergeCell ref="UDG15:UDH15"/>
    <mergeCell ref="UDI15:UDJ15"/>
    <mergeCell ref="UDK15:UDL15"/>
    <mergeCell ref="UCS15:UCT15"/>
    <mergeCell ref="UCU15:UCV15"/>
    <mergeCell ref="UCW15:UCX15"/>
    <mergeCell ref="UCY15:UCZ15"/>
    <mergeCell ref="UDA15:UDB15"/>
    <mergeCell ref="UCI15:UCJ15"/>
    <mergeCell ref="UCK15:UCL15"/>
    <mergeCell ref="UCM15:UCN15"/>
    <mergeCell ref="UCO15:UCP15"/>
    <mergeCell ref="UCQ15:UCR15"/>
    <mergeCell ref="UBY15:UBZ15"/>
    <mergeCell ref="UCA15:UCB15"/>
    <mergeCell ref="UCC15:UCD15"/>
    <mergeCell ref="UCE15:UCF15"/>
    <mergeCell ref="UCG15:UCH15"/>
    <mergeCell ref="UBO15:UBP15"/>
    <mergeCell ref="UBQ15:UBR15"/>
    <mergeCell ref="UBS15:UBT15"/>
    <mergeCell ref="UBU15:UBV15"/>
    <mergeCell ref="UBW15:UBX15"/>
    <mergeCell ref="UBE15:UBF15"/>
    <mergeCell ref="UBG15:UBH15"/>
    <mergeCell ref="UBI15:UBJ15"/>
    <mergeCell ref="UBK15:UBL15"/>
    <mergeCell ref="UBM15:UBN15"/>
    <mergeCell ref="UAU15:UAV15"/>
    <mergeCell ref="UAW15:UAX15"/>
    <mergeCell ref="UAY15:UAZ15"/>
    <mergeCell ref="UBA15:UBB15"/>
    <mergeCell ref="UBC15:UBD15"/>
    <mergeCell ref="UAK15:UAL15"/>
    <mergeCell ref="UAM15:UAN15"/>
    <mergeCell ref="UAO15:UAP15"/>
    <mergeCell ref="UAQ15:UAR15"/>
    <mergeCell ref="UAS15:UAT15"/>
    <mergeCell ref="UAA15:UAB15"/>
    <mergeCell ref="UAC15:UAD15"/>
    <mergeCell ref="UAE15:UAF15"/>
    <mergeCell ref="UAG15:UAH15"/>
    <mergeCell ref="UAI15:UAJ15"/>
    <mergeCell ref="TZQ15:TZR15"/>
    <mergeCell ref="TZS15:TZT15"/>
    <mergeCell ref="TZU15:TZV15"/>
    <mergeCell ref="TZW15:TZX15"/>
    <mergeCell ref="TZY15:TZZ15"/>
    <mergeCell ref="TZG15:TZH15"/>
    <mergeCell ref="TZI15:TZJ15"/>
    <mergeCell ref="TZK15:TZL15"/>
    <mergeCell ref="TZM15:TZN15"/>
    <mergeCell ref="TZO15:TZP15"/>
    <mergeCell ref="TYW15:TYX15"/>
    <mergeCell ref="TYY15:TYZ15"/>
    <mergeCell ref="TZA15:TZB15"/>
    <mergeCell ref="TZC15:TZD15"/>
    <mergeCell ref="TZE15:TZF15"/>
    <mergeCell ref="TYM15:TYN15"/>
    <mergeCell ref="TYO15:TYP15"/>
    <mergeCell ref="TYQ15:TYR15"/>
    <mergeCell ref="TYS15:TYT15"/>
    <mergeCell ref="TYU15:TYV15"/>
    <mergeCell ref="TYC15:TYD15"/>
    <mergeCell ref="TYE15:TYF15"/>
    <mergeCell ref="TYG15:TYH15"/>
    <mergeCell ref="TYI15:TYJ15"/>
    <mergeCell ref="TYK15:TYL15"/>
    <mergeCell ref="TXS15:TXT15"/>
    <mergeCell ref="TXU15:TXV15"/>
    <mergeCell ref="TXW15:TXX15"/>
    <mergeCell ref="TXY15:TXZ15"/>
    <mergeCell ref="TYA15:TYB15"/>
    <mergeCell ref="TXI15:TXJ15"/>
    <mergeCell ref="TXK15:TXL15"/>
    <mergeCell ref="TXM15:TXN15"/>
    <mergeCell ref="TXO15:TXP15"/>
    <mergeCell ref="TXQ15:TXR15"/>
    <mergeCell ref="TWY15:TWZ15"/>
    <mergeCell ref="TXA15:TXB15"/>
    <mergeCell ref="TXC15:TXD15"/>
    <mergeCell ref="TXE15:TXF15"/>
    <mergeCell ref="TXG15:TXH15"/>
    <mergeCell ref="TWO15:TWP15"/>
    <mergeCell ref="TWQ15:TWR15"/>
    <mergeCell ref="TWS15:TWT15"/>
    <mergeCell ref="TWU15:TWV15"/>
    <mergeCell ref="TWW15:TWX15"/>
    <mergeCell ref="TWE15:TWF15"/>
    <mergeCell ref="TWG15:TWH15"/>
    <mergeCell ref="TWI15:TWJ15"/>
    <mergeCell ref="TWK15:TWL15"/>
    <mergeCell ref="TWM15:TWN15"/>
    <mergeCell ref="TVU15:TVV15"/>
    <mergeCell ref="TVW15:TVX15"/>
    <mergeCell ref="TVY15:TVZ15"/>
    <mergeCell ref="TWA15:TWB15"/>
    <mergeCell ref="TWC15:TWD15"/>
    <mergeCell ref="TVK15:TVL15"/>
    <mergeCell ref="TVM15:TVN15"/>
    <mergeCell ref="TVO15:TVP15"/>
    <mergeCell ref="TVQ15:TVR15"/>
    <mergeCell ref="TVS15:TVT15"/>
    <mergeCell ref="TVA15:TVB15"/>
    <mergeCell ref="TVC15:TVD15"/>
    <mergeCell ref="TVE15:TVF15"/>
    <mergeCell ref="TVG15:TVH15"/>
    <mergeCell ref="TVI15:TVJ15"/>
    <mergeCell ref="TUQ15:TUR15"/>
    <mergeCell ref="TUS15:TUT15"/>
    <mergeCell ref="TUU15:TUV15"/>
    <mergeCell ref="TUW15:TUX15"/>
    <mergeCell ref="TUY15:TUZ15"/>
    <mergeCell ref="TUG15:TUH15"/>
    <mergeCell ref="TUI15:TUJ15"/>
    <mergeCell ref="TUK15:TUL15"/>
    <mergeCell ref="TUM15:TUN15"/>
    <mergeCell ref="TUO15:TUP15"/>
    <mergeCell ref="TTW15:TTX15"/>
    <mergeCell ref="TTY15:TTZ15"/>
    <mergeCell ref="TUA15:TUB15"/>
    <mergeCell ref="TUC15:TUD15"/>
    <mergeCell ref="TUE15:TUF15"/>
    <mergeCell ref="TTM15:TTN15"/>
    <mergeCell ref="TTO15:TTP15"/>
    <mergeCell ref="TTQ15:TTR15"/>
    <mergeCell ref="TTS15:TTT15"/>
    <mergeCell ref="TTU15:TTV15"/>
    <mergeCell ref="TTC15:TTD15"/>
    <mergeCell ref="TTE15:TTF15"/>
    <mergeCell ref="TTG15:TTH15"/>
    <mergeCell ref="TTI15:TTJ15"/>
    <mergeCell ref="TTK15:TTL15"/>
    <mergeCell ref="TSS15:TST15"/>
    <mergeCell ref="TSU15:TSV15"/>
    <mergeCell ref="TSW15:TSX15"/>
    <mergeCell ref="TSY15:TSZ15"/>
    <mergeCell ref="TTA15:TTB15"/>
    <mergeCell ref="TSI15:TSJ15"/>
    <mergeCell ref="TSK15:TSL15"/>
    <mergeCell ref="TSM15:TSN15"/>
    <mergeCell ref="TSO15:TSP15"/>
    <mergeCell ref="TSQ15:TSR15"/>
    <mergeCell ref="TRY15:TRZ15"/>
    <mergeCell ref="TSA15:TSB15"/>
    <mergeCell ref="TSC15:TSD15"/>
    <mergeCell ref="TSE15:TSF15"/>
    <mergeCell ref="TSG15:TSH15"/>
    <mergeCell ref="TRO15:TRP15"/>
    <mergeCell ref="TRQ15:TRR15"/>
    <mergeCell ref="TRS15:TRT15"/>
    <mergeCell ref="TRU15:TRV15"/>
    <mergeCell ref="TRW15:TRX15"/>
    <mergeCell ref="TRE15:TRF15"/>
    <mergeCell ref="TRG15:TRH15"/>
    <mergeCell ref="TRI15:TRJ15"/>
    <mergeCell ref="TRK15:TRL15"/>
    <mergeCell ref="TRM15:TRN15"/>
    <mergeCell ref="TQU15:TQV15"/>
    <mergeCell ref="TQW15:TQX15"/>
    <mergeCell ref="TQY15:TQZ15"/>
    <mergeCell ref="TRA15:TRB15"/>
    <mergeCell ref="TRC15:TRD15"/>
    <mergeCell ref="TQK15:TQL15"/>
    <mergeCell ref="TQM15:TQN15"/>
    <mergeCell ref="TQO15:TQP15"/>
    <mergeCell ref="TQQ15:TQR15"/>
    <mergeCell ref="TQS15:TQT15"/>
    <mergeCell ref="TQA15:TQB15"/>
    <mergeCell ref="TQC15:TQD15"/>
    <mergeCell ref="TQE15:TQF15"/>
    <mergeCell ref="TQG15:TQH15"/>
    <mergeCell ref="TQI15:TQJ15"/>
    <mergeCell ref="TPQ15:TPR15"/>
    <mergeCell ref="TPS15:TPT15"/>
    <mergeCell ref="TPU15:TPV15"/>
    <mergeCell ref="TPW15:TPX15"/>
    <mergeCell ref="TPY15:TPZ15"/>
    <mergeCell ref="TPG15:TPH15"/>
    <mergeCell ref="TPI15:TPJ15"/>
    <mergeCell ref="TPK15:TPL15"/>
    <mergeCell ref="TPM15:TPN15"/>
    <mergeCell ref="TPO15:TPP15"/>
    <mergeCell ref="TOW15:TOX15"/>
    <mergeCell ref="TOY15:TOZ15"/>
    <mergeCell ref="TPA15:TPB15"/>
    <mergeCell ref="TPC15:TPD15"/>
    <mergeCell ref="TPE15:TPF15"/>
    <mergeCell ref="TOM15:TON15"/>
    <mergeCell ref="TOO15:TOP15"/>
    <mergeCell ref="TOQ15:TOR15"/>
    <mergeCell ref="TOS15:TOT15"/>
    <mergeCell ref="TOU15:TOV15"/>
    <mergeCell ref="TOC15:TOD15"/>
    <mergeCell ref="TOE15:TOF15"/>
    <mergeCell ref="TOG15:TOH15"/>
    <mergeCell ref="TOI15:TOJ15"/>
    <mergeCell ref="TOK15:TOL15"/>
    <mergeCell ref="TNS15:TNT15"/>
    <mergeCell ref="TNU15:TNV15"/>
    <mergeCell ref="TNW15:TNX15"/>
    <mergeCell ref="TNY15:TNZ15"/>
    <mergeCell ref="TOA15:TOB15"/>
    <mergeCell ref="TNI15:TNJ15"/>
    <mergeCell ref="TNK15:TNL15"/>
    <mergeCell ref="TNM15:TNN15"/>
    <mergeCell ref="TNO15:TNP15"/>
    <mergeCell ref="TNQ15:TNR15"/>
    <mergeCell ref="TMY15:TMZ15"/>
    <mergeCell ref="TNA15:TNB15"/>
    <mergeCell ref="TNC15:TND15"/>
    <mergeCell ref="TNE15:TNF15"/>
    <mergeCell ref="TNG15:TNH15"/>
    <mergeCell ref="TMO15:TMP15"/>
    <mergeCell ref="TMQ15:TMR15"/>
    <mergeCell ref="TMS15:TMT15"/>
    <mergeCell ref="TMU15:TMV15"/>
    <mergeCell ref="TMW15:TMX15"/>
    <mergeCell ref="TME15:TMF15"/>
    <mergeCell ref="TMG15:TMH15"/>
    <mergeCell ref="TMI15:TMJ15"/>
    <mergeCell ref="TMK15:TML15"/>
    <mergeCell ref="TMM15:TMN15"/>
    <mergeCell ref="TLU15:TLV15"/>
    <mergeCell ref="TLW15:TLX15"/>
    <mergeCell ref="TLY15:TLZ15"/>
    <mergeCell ref="TMA15:TMB15"/>
    <mergeCell ref="TMC15:TMD15"/>
    <mergeCell ref="TLK15:TLL15"/>
    <mergeCell ref="TLM15:TLN15"/>
    <mergeCell ref="TLO15:TLP15"/>
    <mergeCell ref="TLQ15:TLR15"/>
    <mergeCell ref="TLS15:TLT15"/>
    <mergeCell ref="TLA15:TLB15"/>
    <mergeCell ref="TLC15:TLD15"/>
    <mergeCell ref="TLE15:TLF15"/>
    <mergeCell ref="TLG15:TLH15"/>
    <mergeCell ref="TLI15:TLJ15"/>
    <mergeCell ref="TKQ15:TKR15"/>
    <mergeCell ref="TKS15:TKT15"/>
    <mergeCell ref="TKU15:TKV15"/>
    <mergeCell ref="TKW15:TKX15"/>
    <mergeCell ref="TKY15:TKZ15"/>
    <mergeCell ref="TKG15:TKH15"/>
    <mergeCell ref="TKI15:TKJ15"/>
    <mergeCell ref="TKK15:TKL15"/>
    <mergeCell ref="TKM15:TKN15"/>
    <mergeCell ref="TKO15:TKP15"/>
    <mergeCell ref="TJW15:TJX15"/>
    <mergeCell ref="TJY15:TJZ15"/>
    <mergeCell ref="TKA15:TKB15"/>
    <mergeCell ref="TKC15:TKD15"/>
    <mergeCell ref="TKE15:TKF15"/>
    <mergeCell ref="TJM15:TJN15"/>
    <mergeCell ref="TJO15:TJP15"/>
    <mergeCell ref="TJQ15:TJR15"/>
    <mergeCell ref="TJS15:TJT15"/>
    <mergeCell ref="TJU15:TJV15"/>
    <mergeCell ref="TJC15:TJD15"/>
    <mergeCell ref="TJE15:TJF15"/>
    <mergeCell ref="TJG15:TJH15"/>
    <mergeCell ref="TJI15:TJJ15"/>
    <mergeCell ref="TJK15:TJL15"/>
    <mergeCell ref="TIS15:TIT15"/>
    <mergeCell ref="TIU15:TIV15"/>
    <mergeCell ref="TIW15:TIX15"/>
    <mergeCell ref="TIY15:TIZ15"/>
    <mergeCell ref="TJA15:TJB15"/>
    <mergeCell ref="TII15:TIJ15"/>
    <mergeCell ref="TIK15:TIL15"/>
    <mergeCell ref="TIM15:TIN15"/>
    <mergeCell ref="TIO15:TIP15"/>
    <mergeCell ref="TIQ15:TIR15"/>
    <mergeCell ref="THY15:THZ15"/>
    <mergeCell ref="TIA15:TIB15"/>
    <mergeCell ref="TIC15:TID15"/>
    <mergeCell ref="TIE15:TIF15"/>
    <mergeCell ref="TIG15:TIH15"/>
    <mergeCell ref="THO15:THP15"/>
    <mergeCell ref="THQ15:THR15"/>
    <mergeCell ref="THS15:THT15"/>
    <mergeCell ref="THU15:THV15"/>
    <mergeCell ref="THW15:THX15"/>
    <mergeCell ref="THE15:THF15"/>
    <mergeCell ref="THG15:THH15"/>
    <mergeCell ref="THI15:THJ15"/>
    <mergeCell ref="THK15:THL15"/>
    <mergeCell ref="THM15:THN15"/>
    <mergeCell ref="TGU15:TGV15"/>
    <mergeCell ref="TGW15:TGX15"/>
    <mergeCell ref="TGY15:TGZ15"/>
    <mergeCell ref="THA15:THB15"/>
    <mergeCell ref="THC15:THD15"/>
    <mergeCell ref="TGK15:TGL15"/>
    <mergeCell ref="TGM15:TGN15"/>
    <mergeCell ref="TGO15:TGP15"/>
    <mergeCell ref="TGQ15:TGR15"/>
    <mergeCell ref="TGS15:TGT15"/>
    <mergeCell ref="TGA15:TGB15"/>
    <mergeCell ref="TGC15:TGD15"/>
    <mergeCell ref="TGE15:TGF15"/>
    <mergeCell ref="TGG15:TGH15"/>
    <mergeCell ref="TGI15:TGJ15"/>
    <mergeCell ref="TFQ15:TFR15"/>
    <mergeCell ref="TFS15:TFT15"/>
    <mergeCell ref="TFU15:TFV15"/>
    <mergeCell ref="TFW15:TFX15"/>
    <mergeCell ref="TFY15:TFZ15"/>
    <mergeCell ref="TFG15:TFH15"/>
    <mergeCell ref="TFI15:TFJ15"/>
    <mergeCell ref="TFK15:TFL15"/>
    <mergeCell ref="TFM15:TFN15"/>
    <mergeCell ref="TFO15:TFP15"/>
    <mergeCell ref="TEW15:TEX15"/>
    <mergeCell ref="TEY15:TEZ15"/>
    <mergeCell ref="TFA15:TFB15"/>
    <mergeCell ref="TFC15:TFD15"/>
    <mergeCell ref="TFE15:TFF15"/>
    <mergeCell ref="TEM15:TEN15"/>
    <mergeCell ref="TEO15:TEP15"/>
    <mergeCell ref="TEQ15:TER15"/>
    <mergeCell ref="TES15:TET15"/>
    <mergeCell ref="TEU15:TEV15"/>
    <mergeCell ref="TEC15:TED15"/>
    <mergeCell ref="TEE15:TEF15"/>
    <mergeCell ref="TEG15:TEH15"/>
    <mergeCell ref="TEI15:TEJ15"/>
    <mergeCell ref="TEK15:TEL15"/>
    <mergeCell ref="TDS15:TDT15"/>
    <mergeCell ref="TDU15:TDV15"/>
    <mergeCell ref="TDW15:TDX15"/>
    <mergeCell ref="TDY15:TDZ15"/>
    <mergeCell ref="TEA15:TEB15"/>
    <mergeCell ref="TDI15:TDJ15"/>
    <mergeCell ref="TDK15:TDL15"/>
    <mergeCell ref="TDM15:TDN15"/>
    <mergeCell ref="TDO15:TDP15"/>
    <mergeCell ref="TDQ15:TDR15"/>
    <mergeCell ref="TCY15:TCZ15"/>
    <mergeCell ref="TDA15:TDB15"/>
    <mergeCell ref="TDC15:TDD15"/>
    <mergeCell ref="TDE15:TDF15"/>
    <mergeCell ref="TDG15:TDH15"/>
    <mergeCell ref="TCO15:TCP15"/>
    <mergeCell ref="TCQ15:TCR15"/>
    <mergeCell ref="TCS15:TCT15"/>
    <mergeCell ref="TCU15:TCV15"/>
    <mergeCell ref="TCW15:TCX15"/>
    <mergeCell ref="TCE15:TCF15"/>
    <mergeCell ref="TCG15:TCH15"/>
    <mergeCell ref="TCI15:TCJ15"/>
    <mergeCell ref="TCK15:TCL15"/>
    <mergeCell ref="TCM15:TCN15"/>
    <mergeCell ref="TBU15:TBV15"/>
    <mergeCell ref="TBW15:TBX15"/>
    <mergeCell ref="TBY15:TBZ15"/>
    <mergeCell ref="TCA15:TCB15"/>
    <mergeCell ref="TCC15:TCD15"/>
    <mergeCell ref="TBK15:TBL15"/>
    <mergeCell ref="TBM15:TBN15"/>
    <mergeCell ref="TBO15:TBP15"/>
    <mergeCell ref="TBQ15:TBR15"/>
    <mergeCell ref="TBS15:TBT15"/>
    <mergeCell ref="TBA15:TBB15"/>
    <mergeCell ref="TBC15:TBD15"/>
    <mergeCell ref="TBE15:TBF15"/>
    <mergeCell ref="TBG15:TBH15"/>
    <mergeCell ref="TBI15:TBJ15"/>
    <mergeCell ref="TAQ15:TAR15"/>
    <mergeCell ref="TAS15:TAT15"/>
    <mergeCell ref="TAU15:TAV15"/>
    <mergeCell ref="TAW15:TAX15"/>
    <mergeCell ref="TAY15:TAZ15"/>
    <mergeCell ref="TAG15:TAH15"/>
    <mergeCell ref="TAI15:TAJ15"/>
    <mergeCell ref="TAK15:TAL15"/>
    <mergeCell ref="TAM15:TAN15"/>
    <mergeCell ref="TAO15:TAP15"/>
    <mergeCell ref="SZW15:SZX15"/>
    <mergeCell ref="SZY15:SZZ15"/>
    <mergeCell ref="TAA15:TAB15"/>
    <mergeCell ref="TAC15:TAD15"/>
    <mergeCell ref="TAE15:TAF15"/>
    <mergeCell ref="SZM15:SZN15"/>
    <mergeCell ref="SZO15:SZP15"/>
    <mergeCell ref="SZQ15:SZR15"/>
    <mergeCell ref="SZS15:SZT15"/>
    <mergeCell ref="SZU15:SZV15"/>
    <mergeCell ref="SZC15:SZD15"/>
    <mergeCell ref="SZE15:SZF15"/>
    <mergeCell ref="SZG15:SZH15"/>
    <mergeCell ref="SZI15:SZJ15"/>
    <mergeCell ref="SZK15:SZL15"/>
    <mergeCell ref="SYS15:SYT15"/>
    <mergeCell ref="SYU15:SYV15"/>
    <mergeCell ref="SYW15:SYX15"/>
    <mergeCell ref="SYY15:SYZ15"/>
    <mergeCell ref="SZA15:SZB15"/>
    <mergeCell ref="SYI15:SYJ15"/>
    <mergeCell ref="SYK15:SYL15"/>
    <mergeCell ref="SYM15:SYN15"/>
    <mergeCell ref="SYO15:SYP15"/>
    <mergeCell ref="SYQ15:SYR15"/>
    <mergeCell ref="SXY15:SXZ15"/>
    <mergeCell ref="SYA15:SYB15"/>
    <mergeCell ref="SYC15:SYD15"/>
    <mergeCell ref="SYE15:SYF15"/>
    <mergeCell ref="SYG15:SYH15"/>
    <mergeCell ref="SXO15:SXP15"/>
    <mergeCell ref="SXQ15:SXR15"/>
    <mergeCell ref="SXS15:SXT15"/>
    <mergeCell ref="SXU15:SXV15"/>
    <mergeCell ref="SXW15:SXX15"/>
    <mergeCell ref="SXE15:SXF15"/>
    <mergeCell ref="SXG15:SXH15"/>
    <mergeCell ref="SXI15:SXJ15"/>
    <mergeCell ref="SXK15:SXL15"/>
    <mergeCell ref="SXM15:SXN15"/>
    <mergeCell ref="SWU15:SWV15"/>
    <mergeCell ref="SWW15:SWX15"/>
    <mergeCell ref="SWY15:SWZ15"/>
    <mergeCell ref="SXA15:SXB15"/>
    <mergeCell ref="SXC15:SXD15"/>
    <mergeCell ref="SWK15:SWL15"/>
    <mergeCell ref="SWM15:SWN15"/>
    <mergeCell ref="SWO15:SWP15"/>
    <mergeCell ref="SWQ15:SWR15"/>
    <mergeCell ref="SWS15:SWT15"/>
    <mergeCell ref="SWA15:SWB15"/>
    <mergeCell ref="SWC15:SWD15"/>
    <mergeCell ref="SWE15:SWF15"/>
    <mergeCell ref="SWG15:SWH15"/>
    <mergeCell ref="SWI15:SWJ15"/>
    <mergeCell ref="SVQ15:SVR15"/>
    <mergeCell ref="SVS15:SVT15"/>
    <mergeCell ref="SVU15:SVV15"/>
    <mergeCell ref="SVW15:SVX15"/>
    <mergeCell ref="SVY15:SVZ15"/>
    <mergeCell ref="SVG15:SVH15"/>
    <mergeCell ref="SVI15:SVJ15"/>
    <mergeCell ref="SVK15:SVL15"/>
    <mergeCell ref="SVM15:SVN15"/>
    <mergeCell ref="SVO15:SVP15"/>
    <mergeCell ref="SUW15:SUX15"/>
    <mergeCell ref="SUY15:SUZ15"/>
    <mergeCell ref="SVA15:SVB15"/>
    <mergeCell ref="SVC15:SVD15"/>
    <mergeCell ref="SVE15:SVF15"/>
    <mergeCell ref="SUM15:SUN15"/>
    <mergeCell ref="SUO15:SUP15"/>
    <mergeCell ref="SUQ15:SUR15"/>
    <mergeCell ref="SUS15:SUT15"/>
    <mergeCell ref="SUU15:SUV15"/>
    <mergeCell ref="SUC15:SUD15"/>
    <mergeCell ref="SUE15:SUF15"/>
    <mergeCell ref="SUG15:SUH15"/>
    <mergeCell ref="SUI15:SUJ15"/>
    <mergeCell ref="SUK15:SUL15"/>
    <mergeCell ref="STS15:STT15"/>
    <mergeCell ref="STU15:STV15"/>
    <mergeCell ref="STW15:STX15"/>
    <mergeCell ref="STY15:STZ15"/>
    <mergeCell ref="SUA15:SUB15"/>
    <mergeCell ref="STI15:STJ15"/>
    <mergeCell ref="STK15:STL15"/>
    <mergeCell ref="STM15:STN15"/>
    <mergeCell ref="STO15:STP15"/>
    <mergeCell ref="STQ15:STR15"/>
    <mergeCell ref="SSY15:SSZ15"/>
    <mergeCell ref="STA15:STB15"/>
    <mergeCell ref="STC15:STD15"/>
    <mergeCell ref="STE15:STF15"/>
    <mergeCell ref="STG15:STH15"/>
    <mergeCell ref="SSO15:SSP15"/>
    <mergeCell ref="SSQ15:SSR15"/>
    <mergeCell ref="SSS15:SST15"/>
    <mergeCell ref="SSU15:SSV15"/>
    <mergeCell ref="SSW15:SSX15"/>
    <mergeCell ref="SSE15:SSF15"/>
    <mergeCell ref="SSG15:SSH15"/>
    <mergeCell ref="SSI15:SSJ15"/>
    <mergeCell ref="SSK15:SSL15"/>
    <mergeCell ref="SSM15:SSN15"/>
    <mergeCell ref="SRU15:SRV15"/>
    <mergeCell ref="SRW15:SRX15"/>
    <mergeCell ref="SRY15:SRZ15"/>
    <mergeCell ref="SSA15:SSB15"/>
    <mergeCell ref="SSC15:SSD15"/>
    <mergeCell ref="SRK15:SRL15"/>
    <mergeCell ref="SRM15:SRN15"/>
    <mergeCell ref="SRO15:SRP15"/>
    <mergeCell ref="SRQ15:SRR15"/>
    <mergeCell ref="SRS15:SRT15"/>
    <mergeCell ref="SRA15:SRB15"/>
    <mergeCell ref="SRC15:SRD15"/>
    <mergeCell ref="SRE15:SRF15"/>
    <mergeCell ref="SRG15:SRH15"/>
    <mergeCell ref="SRI15:SRJ15"/>
    <mergeCell ref="SQQ15:SQR15"/>
    <mergeCell ref="SQS15:SQT15"/>
    <mergeCell ref="SQU15:SQV15"/>
    <mergeCell ref="SQW15:SQX15"/>
    <mergeCell ref="SQY15:SQZ15"/>
    <mergeCell ref="SQG15:SQH15"/>
    <mergeCell ref="SQI15:SQJ15"/>
    <mergeCell ref="SQK15:SQL15"/>
    <mergeCell ref="SQM15:SQN15"/>
    <mergeCell ref="SQO15:SQP15"/>
    <mergeCell ref="SPW15:SPX15"/>
    <mergeCell ref="SPY15:SPZ15"/>
    <mergeCell ref="SQA15:SQB15"/>
    <mergeCell ref="SQC15:SQD15"/>
    <mergeCell ref="SQE15:SQF15"/>
    <mergeCell ref="SPM15:SPN15"/>
    <mergeCell ref="SPO15:SPP15"/>
    <mergeCell ref="SPQ15:SPR15"/>
    <mergeCell ref="SPS15:SPT15"/>
    <mergeCell ref="SPU15:SPV15"/>
    <mergeCell ref="SPC15:SPD15"/>
    <mergeCell ref="SPE15:SPF15"/>
    <mergeCell ref="SPG15:SPH15"/>
    <mergeCell ref="SPI15:SPJ15"/>
    <mergeCell ref="SPK15:SPL15"/>
    <mergeCell ref="SOS15:SOT15"/>
    <mergeCell ref="SOU15:SOV15"/>
    <mergeCell ref="SOW15:SOX15"/>
    <mergeCell ref="SOY15:SOZ15"/>
    <mergeCell ref="SPA15:SPB15"/>
    <mergeCell ref="SOI15:SOJ15"/>
    <mergeCell ref="SOK15:SOL15"/>
    <mergeCell ref="SOM15:SON15"/>
    <mergeCell ref="SOO15:SOP15"/>
    <mergeCell ref="SOQ15:SOR15"/>
    <mergeCell ref="SNY15:SNZ15"/>
    <mergeCell ref="SOA15:SOB15"/>
    <mergeCell ref="SOC15:SOD15"/>
    <mergeCell ref="SOE15:SOF15"/>
    <mergeCell ref="SOG15:SOH15"/>
    <mergeCell ref="SNO15:SNP15"/>
    <mergeCell ref="SNQ15:SNR15"/>
    <mergeCell ref="SNS15:SNT15"/>
    <mergeCell ref="SNU15:SNV15"/>
    <mergeCell ref="SNW15:SNX15"/>
    <mergeCell ref="SNE15:SNF15"/>
    <mergeCell ref="SNG15:SNH15"/>
    <mergeCell ref="SNI15:SNJ15"/>
    <mergeCell ref="SNK15:SNL15"/>
    <mergeCell ref="SNM15:SNN15"/>
    <mergeCell ref="SMU15:SMV15"/>
    <mergeCell ref="SMW15:SMX15"/>
    <mergeCell ref="SMY15:SMZ15"/>
    <mergeCell ref="SNA15:SNB15"/>
    <mergeCell ref="SNC15:SND15"/>
    <mergeCell ref="SMK15:SML15"/>
    <mergeCell ref="SMM15:SMN15"/>
    <mergeCell ref="SMO15:SMP15"/>
    <mergeCell ref="SMQ15:SMR15"/>
    <mergeCell ref="SMS15:SMT15"/>
    <mergeCell ref="SMA15:SMB15"/>
    <mergeCell ref="SMC15:SMD15"/>
    <mergeCell ref="SME15:SMF15"/>
    <mergeCell ref="SMG15:SMH15"/>
    <mergeCell ref="SMI15:SMJ15"/>
    <mergeCell ref="SLQ15:SLR15"/>
    <mergeCell ref="SLS15:SLT15"/>
    <mergeCell ref="SLU15:SLV15"/>
    <mergeCell ref="SLW15:SLX15"/>
    <mergeCell ref="SLY15:SLZ15"/>
    <mergeCell ref="SLG15:SLH15"/>
    <mergeCell ref="SLI15:SLJ15"/>
    <mergeCell ref="SLK15:SLL15"/>
    <mergeCell ref="SLM15:SLN15"/>
    <mergeCell ref="SLO15:SLP15"/>
    <mergeCell ref="SKW15:SKX15"/>
    <mergeCell ref="SKY15:SKZ15"/>
    <mergeCell ref="SLA15:SLB15"/>
    <mergeCell ref="SLC15:SLD15"/>
    <mergeCell ref="SLE15:SLF15"/>
    <mergeCell ref="SKM15:SKN15"/>
    <mergeCell ref="SKO15:SKP15"/>
    <mergeCell ref="SKQ15:SKR15"/>
    <mergeCell ref="SKS15:SKT15"/>
    <mergeCell ref="SKU15:SKV15"/>
    <mergeCell ref="SKC15:SKD15"/>
    <mergeCell ref="SKE15:SKF15"/>
    <mergeCell ref="SKG15:SKH15"/>
    <mergeCell ref="SKI15:SKJ15"/>
    <mergeCell ref="SKK15:SKL15"/>
    <mergeCell ref="SJS15:SJT15"/>
    <mergeCell ref="SJU15:SJV15"/>
    <mergeCell ref="SJW15:SJX15"/>
    <mergeCell ref="SJY15:SJZ15"/>
    <mergeCell ref="SKA15:SKB15"/>
    <mergeCell ref="SJI15:SJJ15"/>
    <mergeCell ref="SJK15:SJL15"/>
    <mergeCell ref="SJM15:SJN15"/>
    <mergeCell ref="SJO15:SJP15"/>
    <mergeCell ref="SJQ15:SJR15"/>
    <mergeCell ref="SIY15:SIZ15"/>
    <mergeCell ref="SJA15:SJB15"/>
    <mergeCell ref="SJC15:SJD15"/>
    <mergeCell ref="SJE15:SJF15"/>
    <mergeCell ref="SJG15:SJH15"/>
    <mergeCell ref="SIO15:SIP15"/>
    <mergeCell ref="SIQ15:SIR15"/>
    <mergeCell ref="SIS15:SIT15"/>
    <mergeCell ref="SIU15:SIV15"/>
    <mergeCell ref="SIW15:SIX15"/>
    <mergeCell ref="SIE15:SIF15"/>
    <mergeCell ref="SIG15:SIH15"/>
    <mergeCell ref="SII15:SIJ15"/>
    <mergeCell ref="SIK15:SIL15"/>
    <mergeCell ref="SIM15:SIN15"/>
    <mergeCell ref="SHU15:SHV15"/>
    <mergeCell ref="SHW15:SHX15"/>
    <mergeCell ref="SHY15:SHZ15"/>
    <mergeCell ref="SIA15:SIB15"/>
    <mergeCell ref="SIC15:SID15"/>
    <mergeCell ref="SHK15:SHL15"/>
    <mergeCell ref="SHM15:SHN15"/>
    <mergeCell ref="SHO15:SHP15"/>
    <mergeCell ref="SHQ15:SHR15"/>
    <mergeCell ref="SHS15:SHT15"/>
    <mergeCell ref="SHA15:SHB15"/>
    <mergeCell ref="SHC15:SHD15"/>
    <mergeCell ref="SHE15:SHF15"/>
    <mergeCell ref="SHG15:SHH15"/>
    <mergeCell ref="SHI15:SHJ15"/>
    <mergeCell ref="SGQ15:SGR15"/>
    <mergeCell ref="SGS15:SGT15"/>
    <mergeCell ref="SGU15:SGV15"/>
    <mergeCell ref="SGW15:SGX15"/>
    <mergeCell ref="SGY15:SGZ15"/>
    <mergeCell ref="SGG15:SGH15"/>
    <mergeCell ref="SGI15:SGJ15"/>
    <mergeCell ref="SGK15:SGL15"/>
    <mergeCell ref="SGM15:SGN15"/>
    <mergeCell ref="SGO15:SGP15"/>
    <mergeCell ref="SFW15:SFX15"/>
    <mergeCell ref="SFY15:SFZ15"/>
    <mergeCell ref="SGA15:SGB15"/>
    <mergeCell ref="SGC15:SGD15"/>
    <mergeCell ref="SGE15:SGF15"/>
    <mergeCell ref="SFM15:SFN15"/>
    <mergeCell ref="SFO15:SFP15"/>
    <mergeCell ref="SFQ15:SFR15"/>
    <mergeCell ref="SFS15:SFT15"/>
    <mergeCell ref="SFU15:SFV15"/>
    <mergeCell ref="SFC15:SFD15"/>
    <mergeCell ref="SFE15:SFF15"/>
    <mergeCell ref="SFG15:SFH15"/>
    <mergeCell ref="SFI15:SFJ15"/>
    <mergeCell ref="SFK15:SFL15"/>
    <mergeCell ref="SES15:SET15"/>
    <mergeCell ref="SEU15:SEV15"/>
    <mergeCell ref="SEW15:SEX15"/>
    <mergeCell ref="SEY15:SEZ15"/>
    <mergeCell ref="SFA15:SFB15"/>
    <mergeCell ref="SEI15:SEJ15"/>
    <mergeCell ref="SEK15:SEL15"/>
    <mergeCell ref="SEM15:SEN15"/>
    <mergeCell ref="SEO15:SEP15"/>
    <mergeCell ref="SEQ15:SER15"/>
    <mergeCell ref="SDY15:SDZ15"/>
    <mergeCell ref="SEA15:SEB15"/>
    <mergeCell ref="SEC15:SED15"/>
    <mergeCell ref="SEE15:SEF15"/>
    <mergeCell ref="SEG15:SEH15"/>
    <mergeCell ref="SDO15:SDP15"/>
    <mergeCell ref="SDQ15:SDR15"/>
    <mergeCell ref="SDS15:SDT15"/>
    <mergeCell ref="SDU15:SDV15"/>
    <mergeCell ref="SDW15:SDX15"/>
    <mergeCell ref="SDE15:SDF15"/>
    <mergeCell ref="SDG15:SDH15"/>
    <mergeCell ref="SDI15:SDJ15"/>
    <mergeCell ref="SDK15:SDL15"/>
    <mergeCell ref="SDM15:SDN15"/>
    <mergeCell ref="SCU15:SCV15"/>
    <mergeCell ref="SCW15:SCX15"/>
    <mergeCell ref="SCY15:SCZ15"/>
    <mergeCell ref="SDA15:SDB15"/>
    <mergeCell ref="SDC15:SDD15"/>
    <mergeCell ref="SCK15:SCL15"/>
    <mergeCell ref="SCM15:SCN15"/>
    <mergeCell ref="SCO15:SCP15"/>
    <mergeCell ref="SCQ15:SCR15"/>
    <mergeCell ref="SCS15:SCT15"/>
    <mergeCell ref="SCA15:SCB15"/>
    <mergeCell ref="SCC15:SCD15"/>
    <mergeCell ref="SCE15:SCF15"/>
    <mergeCell ref="SCG15:SCH15"/>
    <mergeCell ref="SCI15:SCJ15"/>
    <mergeCell ref="SBQ15:SBR15"/>
    <mergeCell ref="SBS15:SBT15"/>
    <mergeCell ref="SBU15:SBV15"/>
    <mergeCell ref="SBW15:SBX15"/>
    <mergeCell ref="SBY15:SBZ15"/>
    <mergeCell ref="SBG15:SBH15"/>
    <mergeCell ref="SBI15:SBJ15"/>
    <mergeCell ref="SBK15:SBL15"/>
    <mergeCell ref="SBM15:SBN15"/>
    <mergeCell ref="SBO15:SBP15"/>
    <mergeCell ref="SAW15:SAX15"/>
    <mergeCell ref="SAY15:SAZ15"/>
    <mergeCell ref="SBA15:SBB15"/>
    <mergeCell ref="SBC15:SBD15"/>
    <mergeCell ref="SBE15:SBF15"/>
    <mergeCell ref="SAM15:SAN15"/>
    <mergeCell ref="SAO15:SAP15"/>
    <mergeCell ref="SAQ15:SAR15"/>
    <mergeCell ref="SAS15:SAT15"/>
    <mergeCell ref="SAU15:SAV15"/>
    <mergeCell ref="SAC15:SAD15"/>
    <mergeCell ref="SAE15:SAF15"/>
    <mergeCell ref="SAG15:SAH15"/>
    <mergeCell ref="SAI15:SAJ15"/>
    <mergeCell ref="SAK15:SAL15"/>
    <mergeCell ref="RZS15:RZT15"/>
    <mergeCell ref="RZU15:RZV15"/>
    <mergeCell ref="RZW15:RZX15"/>
    <mergeCell ref="RZY15:RZZ15"/>
    <mergeCell ref="SAA15:SAB15"/>
    <mergeCell ref="RZI15:RZJ15"/>
    <mergeCell ref="RZK15:RZL15"/>
    <mergeCell ref="RZM15:RZN15"/>
    <mergeCell ref="RZO15:RZP15"/>
    <mergeCell ref="RZQ15:RZR15"/>
    <mergeCell ref="RYY15:RYZ15"/>
    <mergeCell ref="RZA15:RZB15"/>
    <mergeCell ref="RZC15:RZD15"/>
    <mergeCell ref="RZE15:RZF15"/>
    <mergeCell ref="RZG15:RZH15"/>
    <mergeCell ref="RYO15:RYP15"/>
    <mergeCell ref="RYQ15:RYR15"/>
    <mergeCell ref="RYS15:RYT15"/>
    <mergeCell ref="RYU15:RYV15"/>
    <mergeCell ref="RYW15:RYX15"/>
    <mergeCell ref="RYE15:RYF15"/>
    <mergeCell ref="RYG15:RYH15"/>
    <mergeCell ref="RYI15:RYJ15"/>
    <mergeCell ref="RYK15:RYL15"/>
    <mergeCell ref="RYM15:RYN15"/>
    <mergeCell ref="RXU15:RXV15"/>
    <mergeCell ref="RXW15:RXX15"/>
    <mergeCell ref="RXY15:RXZ15"/>
    <mergeCell ref="RYA15:RYB15"/>
    <mergeCell ref="RYC15:RYD15"/>
    <mergeCell ref="RXK15:RXL15"/>
    <mergeCell ref="RXM15:RXN15"/>
    <mergeCell ref="RXO15:RXP15"/>
    <mergeCell ref="RXQ15:RXR15"/>
    <mergeCell ref="RXS15:RXT15"/>
    <mergeCell ref="RXA15:RXB15"/>
    <mergeCell ref="RXC15:RXD15"/>
    <mergeCell ref="RXE15:RXF15"/>
    <mergeCell ref="RXG15:RXH15"/>
    <mergeCell ref="RXI15:RXJ15"/>
    <mergeCell ref="RWQ15:RWR15"/>
    <mergeCell ref="RWS15:RWT15"/>
    <mergeCell ref="RWU15:RWV15"/>
    <mergeCell ref="RWW15:RWX15"/>
    <mergeCell ref="RWY15:RWZ15"/>
    <mergeCell ref="RWG15:RWH15"/>
    <mergeCell ref="RWI15:RWJ15"/>
    <mergeCell ref="RWK15:RWL15"/>
    <mergeCell ref="RWM15:RWN15"/>
    <mergeCell ref="RWO15:RWP15"/>
    <mergeCell ref="RVW15:RVX15"/>
    <mergeCell ref="RVY15:RVZ15"/>
    <mergeCell ref="RWA15:RWB15"/>
    <mergeCell ref="RWC15:RWD15"/>
    <mergeCell ref="RWE15:RWF15"/>
    <mergeCell ref="RVM15:RVN15"/>
    <mergeCell ref="RVO15:RVP15"/>
    <mergeCell ref="RVQ15:RVR15"/>
    <mergeCell ref="RVS15:RVT15"/>
    <mergeCell ref="RVU15:RVV15"/>
    <mergeCell ref="RVC15:RVD15"/>
    <mergeCell ref="RVE15:RVF15"/>
    <mergeCell ref="RVG15:RVH15"/>
    <mergeCell ref="RVI15:RVJ15"/>
    <mergeCell ref="RVK15:RVL15"/>
    <mergeCell ref="RUS15:RUT15"/>
    <mergeCell ref="RUU15:RUV15"/>
    <mergeCell ref="RUW15:RUX15"/>
    <mergeCell ref="RUY15:RUZ15"/>
    <mergeCell ref="RVA15:RVB15"/>
    <mergeCell ref="RUI15:RUJ15"/>
    <mergeCell ref="RUK15:RUL15"/>
    <mergeCell ref="RUM15:RUN15"/>
    <mergeCell ref="RUO15:RUP15"/>
    <mergeCell ref="RUQ15:RUR15"/>
    <mergeCell ref="RTY15:RTZ15"/>
    <mergeCell ref="RUA15:RUB15"/>
    <mergeCell ref="RUC15:RUD15"/>
    <mergeCell ref="RUE15:RUF15"/>
    <mergeCell ref="RUG15:RUH15"/>
    <mergeCell ref="RTO15:RTP15"/>
    <mergeCell ref="RTQ15:RTR15"/>
    <mergeCell ref="RTS15:RTT15"/>
    <mergeCell ref="RTU15:RTV15"/>
    <mergeCell ref="RTW15:RTX15"/>
    <mergeCell ref="RTE15:RTF15"/>
    <mergeCell ref="RTG15:RTH15"/>
    <mergeCell ref="RTI15:RTJ15"/>
    <mergeCell ref="RTK15:RTL15"/>
    <mergeCell ref="RTM15:RTN15"/>
    <mergeCell ref="RSU15:RSV15"/>
    <mergeCell ref="RSW15:RSX15"/>
    <mergeCell ref="RSY15:RSZ15"/>
    <mergeCell ref="RTA15:RTB15"/>
    <mergeCell ref="RTC15:RTD15"/>
    <mergeCell ref="RSK15:RSL15"/>
    <mergeCell ref="RSM15:RSN15"/>
    <mergeCell ref="RSO15:RSP15"/>
    <mergeCell ref="RSQ15:RSR15"/>
    <mergeCell ref="RSS15:RST15"/>
    <mergeCell ref="RSA15:RSB15"/>
    <mergeCell ref="RSC15:RSD15"/>
    <mergeCell ref="RSE15:RSF15"/>
    <mergeCell ref="RSG15:RSH15"/>
    <mergeCell ref="RSI15:RSJ15"/>
    <mergeCell ref="RRQ15:RRR15"/>
    <mergeCell ref="RRS15:RRT15"/>
    <mergeCell ref="RRU15:RRV15"/>
    <mergeCell ref="RRW15:RRX15"/>
    <mergeCell ref="RRY15:RRZ15"/>
    <mergeCell ref="RRG15:RRH15"/>
    <mergeCell ref="RRI15:RRJ15"/>
    <mergeCell ref="RRK15:RRL15"/>
    <mergeCell ref="RRM15:RRN15"/>
    <mergeCell ref="RRO15:RRP15"/>
    <mergeCell ref="RQW15:RQX15"/>
    <mergeCell ref="RQY15:RQZ15"/>
    <mergeCell ref="RRA15:RRB15"/>
    <mergeCell ref="RRC15:RRD15"/>
    <mergeCell ref="RRE15:RRF15"/>
    <mergeCell ref="RQM15:RQN15"/>
    <mergeCell ref="RQO15:RQP15"/>
    <mergeCell ref="RQQ15:RQR15"/>
    <mergeCell ref="RQS15:RQT15"/>
    <mergeCell ref="RQU15:RQV15"/>
    <mergeCell ref="RQC15:RQD15"/>
    <mergeCell ref="RQE15:RQF15"/>
    <mergeCell ref="RQG15:RQH15"/>
    <mergeCell ref="RQI15:RQJ15"/>
    <mergeCell ref="RQK15:RQL15"/>
    <mergeCell ref="RPS15:RPT15"/>
    <mergeCell ref="RPU15:RPV15"/>
    <mergeCell ref="RPW15:RPX15"/>
    <mergeCell ref="RPY15:RPZ15"/>
    <mergeCell ref="RQA15:RQB15"/>
    <mergeCell ref="RPI15:RPJ15"/>
    <mergeCell ref="RPK15:RPL15"/>
    <mergeCell ref="RPM15:RPN15"/>
    <mergeCell ref="RPO15:RPP15"/>
    <mergeCell ref="RPQ15:RPR15"/>
    <mergeCell ref="ROY15:ROZ15"/>
    <mergeCell ref="RPA15:RPB15"/>
    <mergeCell ref="RPC15:RPD15"/>
    <mergeCell ref="RPE15:RPF15"/>
    <mergeCell ref="RPG15:RPH15"/>
    <mergeCell ref="ROO15:ROP15"/>
    <mergeCell ref="ROQ15:ROR15"/>
    <mergeCell ref="ROS15:ROT15"/>
    <mergeCell ref="ROU15:ROV15"/>
    <mergeCell ref="ROW15:ROX15"/>
    <mergeCell ref="ROE15:ROF15"/>
    <mergeCell ref="ROG15:ROH15"/>
    <mergeCell ref="ROI15:ROJ15"/>
    <mergeCell ref="ROK15:ROL15"/>
    <mergeCell ref="ROM15:RON15"/>
    <mergeCell ref="RNU15:RNV15"/>
    <mergeCell ref="RNW15:RNX15"/>
    <mergeCell ref="RNY15:RNZ15"/>
    <mergeCell ref="ROA15:ROB15"/>
    <mergeCell ref="ROC15:ROD15"/>
    <mergeCell ref="RNK15:RNL15"/>
    <mergeCell ref="RNM15:RNN15"/>
    <mergeCell ref="RNO15:RNP15"/>
    <mergeCell ref="RNQ15:RNR15"/>
    <mergeCell ref="RNS15:RNT15"/>
    <mergeCell ref="RNA15:RNB15"/>
    <mergeCell ref="RNC15:RND15"/>
    <mergeCell ref="RNE15:RNF15"/>
    <mergeCell ref="RNG15:RNH15"/>
    <mergeCell ref="RNI15:RNJ15"/>
    <mergeCell ref="RMQ15:RMR15"/>
    <mergeCell ref="RMS15:RMT15"/>
    <mergeCell ref="RMU15:RMV15"/>
    <mergeCell ref="RMW15:RMX15"/>
    <mergeCell ref="RMY15:RMZ15"/>
    <mergeCell ref="RMG15:RMH15"/>
    <mergeCell ref="RMI15:RMJ15"/>
    <mergeCell ref="RMK15:RML15"/>
    <mergeCell ref="RMM15:RMN15"/>
    <mergeCell ref="RMO15:RMP15"/>
    <mergeCell ref="RLW15:RLX15"/>
    <mergeCell ref="RLY15:RLZ15"/>
    <mergeCell ref="RMA15:RMB15"/>
    <mergeCell ref="RMC15:RMD15"/>
    <mergeCell ref="RME15:RMF15"/>
    <mergeCell ref="RLM15:RLN15"/>
    <mergeCell ref="RLO15:RLP15"/>
    <mergeCell ref="RLQ15:RLR15"/>
    <mergeCell ref="RLS15:RLT15"/>
    <mergeCell ref="RLU15:RLV15"/>
    <mergeCell ref="RLC15:RLD15"/>
    <mergeCell ref="RLE15:RLF15"/>
    <mergeCell ref="RLG15:RLH15"/>
    <mergeCell ref="RLI15:RLJ15"/>
    <mergeCell ref="RLK15:RLL15"/>
    <mergeCell ref="RKS15:RKT15"/>
    <mergeCell ref="RKU15:RKV15"/>
    <mergeCell ref="RKW15:RKX15"/>
    <mergeCell ref="RKY15:RKZ15"/>
    <mergeCell ref="RLA15:RLB15"/>
    <mergeCell ref="RKI15:RKJ15"/>
    <mergeCell ref="RKK15:RKL15"/>
    <mergeCell ref="RKM15:RKN15"/>
    <mergeCell ref="RKO15:RKP15"/>
    <mergeCell ref="RKQ15:RKR15"/>
    <mergeCell ref="RJY15:RJZ15"/>
    <mergeCell ref="RKA15:RKB15"/>
    <mergeCell ref="RKC15:RKD15"/>
    <mergeCell ref="RKE15:RKF15"/>
    <mergeCell ref="RKG15:RKH15"/>
    <mergeCell ref="RJO15:RJP15"/>
    <mergeCell ref="RJQ15:RJR15"/>
    <mergeCell ref="RJS15:RJT15"/>
    <mergeCell ref="RJU15:RJV15"/>
    <mergeCell ref="RJW15:RJX15"/>
    <mergeCell ref="RJE15:RJF15"/>
    <mergeCell ref="RJG15:RJH15"/>
    <mergeCell ref="RJI15:RJJ15"/>
    <mergeCell ref="RJK15:RJL15"/>
    <mergeCell ref="RJM15:RJN15"/>
    <mergeCell ref="RIU15:RIV15"/>
    <mergeCell ref="RIW15:RIX15"/>
    <mergeCell ref="RIY15:RIZ15"/>
    <mergeCell ref="RJA15:RJB15"/>
    <mergeCell ref="RJC15:RJD15"/>
    <mergeCell ref="RIK15:RIL15"/>
    <mergeCell ref="RIM15:RIN15"/>
    <mergeCell ref="RIO15:RIP15"/>
    <mergeCell ref="RIQ15:RIR15"/>
    <mergeCell ref="RIS15:RIT15"/>
    <mergeCell ref="RIA15:RIB15"/>
    <mergeCell ref="RIC15:RID15"/>
    <mergeCell ref="RIE15:RIF15"/>
    <mergeCell ref="RIG15:RIH15"/>
    <mergeCell ref="RII15:RIJ15"/>
    <mergeCell ref="RHQ15:RHR15"/>
    <mergeCell ref="RHS15:RHT15"/>
    <mergeCell ref="RHU15:RHV15"/>
    <mergeCell ref="RHW15:RHX15"/>
    <mergeCell ref="RHY15:RHZ15"/>
    <mergeCell ref="RHG15:RHH15"/>
    <mergeCell ref="RHI15:RHJ15"/>
    <mergeCell ref="RHK15:RHL15"/>
    <mergeCell ref="RHM15:RHN15"/>
    <mergeCell ref="RHO15:RHP15"/>
    <mergeCell ref="RGW15:RGX15"/>
    <mergeCell ref="RGY15:RGZ15"/>
    <mergeCell ref="RHA15:RHB15"/>
    <mergeCell ref="RHC15:RHD15"/>
    <mergeCell ref="RHE15:RHF15"/>
    <mergeCell ref="RGM15:RGN15"/>
    <mergeCell ref="RGO15:RGP15"/>
    <mergeCell ref="RGQ15:RGR15"/>
    <mergeCell ref="RGS15:RGT15"/>
    <mergeCell ref="RGU15:RGV15"/>
    <mergeCell ref="RGC15:RGD15"/>
    <mergeCell ref="RGE15:RGF15"/>
    <mergeCell ref="RGG15:RGH15"/>
    <mergeCell ref="RGI15:RGJ15"/>
    <mergeCell ref="RGK15:RGL15"/>
    <mergeCell ref="RFS15:RFT15"/>
    <mergeCell ref="RFU15:RFV15"/>
    <mergeCell ref="RFW15:RFX15"/>
    <mergeCell ref="RFY15:RFZ15"/>
    <mergeCell ref="RGA15:RGB15"/>
    <mergeCell ref="RFI15:RFJ15"/>
    <mergeCell ref="RFK15:RFL15"/>
    <mergeCell ref="RFM15:RFN15"/>
    <mergeCell ref="RFO15:RFP15"/>
    <mergeCell ref="RFQ15:RFR15"/>
    <mergeCell ref="REY15:REZ15"/>
    <mergeCell ref="RFA15:RFB15"/>
    <mergeCell ref="RFC15:RFD15"/>
    <mergeCell ref="RFE15:RFF15"/>
    <mergeCell ref="RFG15:RFH15"/>
    <mergeCell ref="REO15:REP15"/>
    <mergeCell ref="REQ15:RER15"/>
    <mergeCell ref="RES15:RET15"/>
    <mergeCell ref="REU15:REV15"/>
    <mergeCell ref="REW15:REX15"/>
    <mergeCell ref="REE15:REF15"/>
    <mergeCell ref="REG15:REH15"/>
    <mergeCell ref="REI15:REJ15"/>
    <mergeCell ref="REK15:REL15"/>
    <mergeCell ref="REM15:REN15"/>
    <mergeCell ref="RDU15:RDV15"/>
    <mergeCell ref="RDW15:RDX15"/>
    <mergeCell ref="RDY15:RDZ15"/>
    <mergeCell ref="REA15:REB15"/>
    <mergeCell ref="REC15:RED15"/>
    <mergeCell ref="RDK15:RDL15"/>
    <mergeCell ref="RDM15:RDN15"/>
    <mergeCell ref="RDO15:RDP15"/>
    <mergeCell ref="RDQ15:RDR15"/>
    <mergeCell ref="RDS15:RDT15"/>
    <mergeCell ref="RDA15:RDB15"/>
    <mergeCell ref="RDC15:RDD15"/>
    <mergeCell ref="RDE15:RDF15"/>
    <mergeCell ref="RDG15:RDH15"/>
    <mergeCell ref="RDI15:RDJ15"/>
    <mergeCell ref="RCQ15:RCR15"/>
    <mergeCell ref="RCS15:RCT15"/>
    <mergeCell ref="RCU15:RCV15"/>
    <mergeCell ref="RCW15:RCX15"/>
    <mergeCell ref="RCY15:RCZ15"/>
    <mergeCell ref="RCG15:RCH15"/>
    <mergeCell ref="RCI15:RCJ15"/>
    <mergeCell ref="RCK15:RCL15"/>
    <mergeCell ref="RCM15:RCN15"/>
    <mergeCell ref="RCO15:RCP15"/>
    <mergeCell ref="RBW15:RBX15"/>
    <mergeCell ref="RBY15:RBZ15"/>
    <mergeCell ref="RCA15:RCB15"/>
    <mergeCell ref="RCC15:RCD15"/>
    <mergeCell ref="RCE15:RCF15"/>
    <mergeCell ref="RBM15:RBN15"/>
    <mergeCell ref="RBO15:RBP15"/>
    <mergeCell ref="RBQ15:RBR15"/>
    <mergeCell ref="RBS15:RBT15"/>
    <mergeCell ref="RBU15:RBV15"/>
    <mergeCell ref="RBC15:RBD15"/>
    <mergeCell ref="RBE15:RBF15"/>
    <mergeCell ref="RBG15:RBH15"/>
    <mergeCell ref="RBI15:RBJ15"/>
    <mergeCell ref="RBK15:RBL15"/>
    <mergeCell ref="RAS15:RAT15"/>
    <mergeCell ref="RAU15:RAV15"/>
    <mergeCell ref="RAW15:RAX15"/>
    <mergeCell ref="RAY15:RAZ15"/>
    <mergeCell ref="RBA15:RBB15"/>
    <mergeCell ref="RAI15:RAJ15"/>
    <mergeCell ref="RAK15:RAL15"/>
    <mergeCell ref="RAM15:RAN15"/>
    <mergeCell ref="RAO15:RAP15"/>
    <mergeCell ref="RAQ15:RAR15"/>
    <mergeCell ref="QZY15:QZZ15"/>
    <mergeCell ref="RAA15:RAB15"/>
    <mergeCell ref="RAC15:RAD15"/>
    <mergeCell ref="RAE15:RAF15"/>
    <mergeCell ref="RAG15:RAH15"/>
    <mergeCell ref="QZO15:QZP15"/>
    <mergeCell ref="QZQ15:QZR15"/>
    <mergeCell ref="QZS15:QZT15"/>
    <mergeCell ref="QZU15:QZV15"/>
    <mergeCell ref="QZW15:QZX15"/>
    <mergeCell ref="QZE15:QZF15"/>
    <mergeCell ref="QZG15:QZH15"/>
    <mergeCell ref="QZI15:QZJ15"/>
    <mergeCell ref="QZK15:QZL15"/>
    <mergeCell ref="QZM15:QZN15"/>
    <mergeCell ref="QYU15:QYV15"/>
    <mergeCell ref="QYW15:QYX15"/>
    <mergeCell ref="QYY15:QYZ15"/>
    <mergeCell ref="QZA15:QZB15"/>
    <mergeCell ref="QZC15:QZD15"/>
    <mergeCell ref="QYK15:QYL15"/>
    <mergeCell ref="QYM15:QYN15"/>
    <mergeCell ref="QYO15:QYP15"/>
    <mergeCell ref="QYQ15:QYR15"/>
    <mergeCell ref="QYS15:QYT15"/>
    <mergeCell ref="QYA15:QYB15"/>
    <mergeCell ref="QYC15:QYD15"/>
    <mergeCell ref="QYE15:QYF15"/>
    <mergeCell ref="QYG15:QYH15"/>
    <mergeCell ref="QYI15:QYJ15"/>
    <mergeCell ref="QXQ15:QXR15"/>
    <mergeCell ref="QXS15:QXT15"/>
    <mergeCell ref="QXU15:QXV15"/>
    <mergeCell ref="QXW15:QXX15"/>
    <mergeCell ref="QXY15:QXZ15"/>
    <mergeCell ref="QXG15:QXH15"/>
    <mergeCell ref="QXI15:QXJ15"/>
    <mergeCell ref="QXK15:QXL15"/>
    <mergeCell ref="QXM15:QXN15"/>
    <mergeCell ref="QXO15:QXP15"/>
    <mergeCell ref="QWW15:QWX15"/>
    <mergeCell ref="QWY15:QWZ15"/>
    <mergeCell ref="QXA15:QXB15"/>
    <mergeCell ref="QXC15:QXD15"/>
    <mergeCell ref="QXE15:QXF15"/>
    <mergeCell ref="QWM15:QWN15"/>
    <mergeCell ref="QWO15:QWP15"/>
    <mergeCell ref="QWQ15:QWR15"/>
    <mergeCell ref="QWS15:QWT15"/>
    <mergeCell ref="QWU15:QWV15"/>
    <mergeCell ref="QWC15:QWD15"/>
    <mergeCell ref="QWE15:QWF15"/>
    <mergeCell ref="QWG15:QWH15"/>
    <mergeCell ref="QWI15:QWJ15"/>
    <mergeCell ref="QWK15:QWL15"/>
    <mergeCell ref="QVS15:QVT15"/>
    <mergeCell ref="QVU15:QVV15"/>
    <mergeCell ref="QVW15:QVX15"/>
    <mergeCell ref="QVY15:QVZ15"/>
    <mergeCell ref="QWA15:QWB15"/>
    <mergeCell ref="QVI15:QVJ15"/>
    <mergeCell ref="QVK15:QVL15"/>
    <mergeCell ref="QVM15:QVN15"/>
    <mergeCell ref="QVO15:QVP15"/>
    <mergeCell ref="QVQ15:QVR15"/>
    <mergeCell ref="QUY15:QUZ15"/>
    <mergeCell ref="QVA15:QVB15"/>
    <mergeCell ref="QVC15:QVD15"/>
    <mergeCell ref="QVE15:QVF15"/>
    <mergeCell ref="QVG15:QVH15"/>
    <mergeCell ref="QUO15:QUP15"/>
    <mergeCell ref="QUQ15:QUR15"/>
    <mergeCell ref="QUS15:QUT15"/>
    <mergeCell ref="QUU15:QUV15"/>
    <mergeCell ref="QUW15:QUX15"/>
    <mergeCell ref="QUE15:QUF15"/>
    <mergeCell ref="QUG15:QUH15"/>
    <mergeCell ref="QUI15:QUJ15"/>
    <mergeCell ref="QUK15:QUL15"/>
    <mergeCell ref="QUM15:QUN15"/>
    <mergeCell ref="QTU15:QTV15"/>
    <mergeCell ref="QTW15:QTX15"/>
    <mergeCell ref="QTY15:QTZ15"/>
    <mergeCell ref="QUA15:QUB15"/>
    <mergeCell ref="QUC15:QUD15"/>
    <mergeCell ref="QTK15:QTL15"/>
    <mergeCell ref="QTM15:QTN15"/>
    <mergeCell ref="QTO15:QTP15"/>
    <mergeCell ref="QTQ15:QTR15"/>
    <mergeCell ref="QTS15:QTT15"/>
    <mergeCell ref="QTA15:QTB15"/>
    <mergeCell ref="QTC15:QTD15"/>
    <mergeCell ref="QTE15:QTF15"/>
    <mergeCell ref="QTG15:QTH15"/>
    <mergeCell ref="QTI15:QTJ15"/>
    <mergeCell ref="QSQ15:QSR15"/>
    <mergeCell ref="QSS15:QST15"/>
    <mergeCell ref="QSU15:QSV15"/>
    <mergeCell ref="QSW15:QSX15"/>
    <mergeCell ref="QSY15:QSZ15"/>
    <mergeCell ref="QSG15:QSH15"/>
    <mergeCell ref="QSI15:QSJ15"/>
    <mergeCell ref="QSK15:QSL15"/>
    <mergeCell ref="QSM15:QSN15"/>
    <mergeCell ref="QSO15:QSP15"/>
    <mergeCell ref="QRW15:QRX15"/>
    <mergeCell ref="QRY15:QRZ15"/>
    <mergeCell ref="QSA15:QSB15"/>
    <mergeCell ref="QSC15:QSD15"/>
    <mergeCell ref="QSE15:QSF15"/>
    <mergeCell ref="QRM15:QRN15"/>
    <mergeCell ref="QRO15:QRP15"/>
    <mergeCell ref="QRQ15:QRR15"/>
    <mergeCell ref="QRS15:QRT15"/>
    <mergeCell ref="QRU15:QRV15"/>
    <mergeCell ref="QRC15:QRD15"/>
    <mergeCell ref="QRE15:QRF15"/>
    <mergeCell ref="QRG15:QRH15"/>
    <mergeCell ref="QRI15:QRJ15"/>
    <mergeCell ref="QRK15:QRL15"/>
    <mergeCell ref="QQS15:QQT15"/>
    <mergeCell ref="QQU15:QQV15"/>
    <mergeCell ref="QQW15:QQX15"/>
    <mergeCell ref="QQY15:QQZ15"/>
    <mergeCell ref="QRA15:QRB15"/>
    <mergeCell ref="QQI15:QQJ15"/>
    <mergeCell ref="QQK15:QQL15"/>
    <mergeCell ref="QQM15:QQN15"/>
    <mergeCell ref="QQO15:QQP15"/>
    <mergeCell ref="QQQ15:QQR15"/>
    <mergeCell ref="QPY15:QPZ15"/>
    <mergeCell ref="QQA15:QQB15"/>
    <mergeCell ref="QQC15:QQD15"/>
    <mergeCell ref="QQE15:QQF15"/>
    <mergeCell ref="QQG15:QQH15"/>
    <mergeCell ref="QPO15:QPP15"/>
    <mergeCell ref="QPQ15:QPR15"/>
    <mergeCell ref="QPS15:QPT15"/>
    <mergeCell ref="QPU15:QPV15"/>
    <mergeCell ref="QPW15:QPX15"/>
    <mergeCell ref="QPE15:QPF15"/>
    <mergeCell ref="QPG15:QPH15"/>
    <mergeCell ref="QPI15:QPJ15"/>
    <mergeCell ref="QPK15:QPL15"/>
    <mergeCell ref="QPM15:QPN15"/>
    <mergeCell ref="QOU15:QOV15"/>
    <mergeCell ref="QOW15:QOX15"/>
    <mergeCell ref="QOY15:QOZ15"/>
    <mergeCell ref="QPA15:QPB15"/>
    <mergeCell ref="QPC15:QPD15"/>
    <mergeCell ref="QOK15:QOL15"/>
    <mergeCell ref="QOM15:QON15"/>
    <mergeCell ref="QOO15:QOP15"/>
    <mergeCell ref="QOQ15:QOR15"/>
    <mergeCell ref="QOS15:QOT15"/>
    <mergeCell ref="QOA15:QOB15"/>
    <mergeCell ref="QOC15:QOD15"/>
    <mergeCell ref="QOE15:QOF15"/>
    <mergeCell ref="QOG15:QOH15"/>
    <mergeCell ref="QOI15:QOJ15"/>
    <mergeCell ref="QNQ15:QNR15"/>
    <mergeCell ref="QNS15:QNT15"/>
    <mergeCell ref="QNU15:QNV15"/>
    <mergeCell ref="QNW15:QNX15"/>
    <mergeCell ref="QNY15:QNZ15"/>
    <mergeCell ref="QNG15:QNH15"/>
    <mergeCell ref="QNI15:QNJ15"/>
    <mergeCell ref="QNK15:QNL15"/>
    <mergeCell ref="QNM15:QNN15"/>
    <mergeCell ref="QNO15:QNP15"/>
    <mergeCell ref="QMW15:QMX15"/>
    <mergeCell ref="QMY15:QMZ15"/>
    <mergeCell ref="QNA15:QNB15"/>
    <mergeCell ref="QNC15:QND15"/>
    <mergeCell ref="QNE15:QNF15"/>
    <mergeCell ref="QMM15:QMN15"/>
    <mergeCell ref="QMO15:QMP15"/>
    <mergeCell ref="QMQ15:QMR15"/>
    <mergeCell ref="QMS15:QMT15"/>
    <mergeCell ref="QMU15:QMV15"/>
    <mergeCell ref="QMC15:QMD15"/>
    <mergeCell ref="QME15:QMF15"/>
    <mergeCell ref="QMG15:QMH15"/>
    <mergeCell ref="QMI15:QMJ15"/>
    <mergeCell ref="QMK15:QML15"/>
    <mergeCell ref="QLS15:QLT15"/>
    <mergeCell ref="QLU15:QLV15"/>
    <mergeCell ref="QLW15:QLX15"/>
    <mergeCell ref="QLY15:QLZ15"/>
    <mergeCell ref="QMA15:QMB15"/>
    <mergeCell ref="QLI15:QLJ15"/>
    <mergeCell ref="QLK15:QLL15"/>
    <mergeCell ref="QLM15:QLN15"/>
    <mergeCell ref="QLO15:QLP15"/>
    <mergeCell ref="QLQ15:QLR15"/>
    <mergeCell ref="QKY15:QKZ15"/>
    <mergeCell ref="QLA15:QLB15"/>
    <mergeCell ref="QLC15:QLD15"/>
    <mergeCell ref="QLE15:QLF15"/>
    <mergeCell ref="QLG15:QLH15"/>
    <mergeCell ref="QKO15:QKP15"/>
    <mergeCell ref="QKQ15:QKR15"/>
    <mergeCell ref="QKS15:QKT15"/>
    <mergeCell ref="QKU15:QKV15"/>
    <mergeCell ref="QKW15:QKX15"/>
    <mergeCell ref="QKE15:QKF15"/>
    <mergeCell ref="QKG15:QKH15"/>
    <mergeCell ref="QKI15:QKJ15"/>
    <mergeCell ref="QKK15:QKL15"/>
    <mergeCell ref="QKM15:QKN15"/>
    <mergeCell ref="QJU15:QJV15"/>
    <mergeCell ref="QJW15:QJX15"/>
    <mergeCell ref="QJY15:QJZ15"/>
    <mergeCell ref="QKA15:QKB15"/>
    <mergeCell ref="QKC15:QKD15"/>
    <mergeCell ref="QJK15:QJL15"/>
    <mergeCell ref="QJM15:QJN15"/>
    <mergeCell ref="QJO15:QJP15"/>
    <mergeCell ref="QJQ15:QJR15"/>
    <mergeCell ref="QJS15:QJT15"/>
    <mergeCell ref="QJA15:QJB15"/>
    <mergeCell ref="QJC15:QJD15"/>
    <mergeCell ref="QJE15:QJF15"/>
    <mergeCell ref="QJG15:QJH15"/>
    <mergeCell ref="QJI15:QJJ15"/>
    <mergeCell ref="QIQ15:QIR15"/>
    <mergeCell ref="QIS15:QIT15"/>
    <mergeCell ref="QIU15:QIV15"/>
    <mergeCell ref="QIW15:QIX15"/>
    <mergeCell ref="QIY15:QIZ15"/>
    <mergeCell ref="QIG15:QIH15"/>
    <mergeCell ref="QII15:QIJ15"/>
    <mergeCell ref="QIK15:QIL15"/>
    <mergeCell ref="QIM15:QIN15"/>
    <mergeCell ref="QIO15:QIP15"/>
    <mergeCell ref="QHW15:QHX15"/>
    <mergeCell ref="QHY15:QHZ15"/>
    <mergeCell ref="QIA15:QIB15"/>
    <mergeCell ref="QIC15:QID15"/>
    <mergeCell ref="QIE15:QIF15"/>
    <mergeCell ref="QHM15:QHN15"/>
    <mergeCell ref="QHO15:QHP15"/>
    <mergeCell ref="QHQ15:QHR15"/>
    <mergeCell ref="QHS15:QHT15"/>
    <mergeCell ref="QHU15:QHV15"/>
    <mergeCell ref="QHC15:QHD15"/>
    <mergeCell ref="QHE15:QHF15"/>
    <mergeCell ref="QHG15:QHH15"/>
    <mergeCell ref="QHI15:QHJ15"/>
    <mergeCell ref="QHK15:QHL15"/>
    <mergeCell ref="QGS15:QGT15"/>
    <mergeCell ref="QGU15:QGV15"/>
    <mergeCell ref="QGW15:QGX15"/>
    <mergeCell ref="QGY15:QGZ15"/>
    <mergeCell ref="QHA15:QHB15"/>
    <mergeCell ref="QGI15:QGJ15"/>
    <mergeCell ref="QGK15:QGL15"/>
    <mergeCell ref="QGM15:QGN15"/>
    <mergeCell ref="QGO15:QGP15"/>
    <mergeCell ref="QGQ15:QGR15"/>
    <mergeCell ref="QFY15:QFZ15"/>
    <mergeCell ref="QGA15:QGB15"/>
    <mergeCell ref="QGC15:QGD15"/>
    <mergeCell ref="QGE15:QGF15"/>
    <mergeCell ref="QGG15:QGH15"/>
    <mergeCell ref="QFO15:QFP15"/>
    <mergeCell ref="QFQ15:QFR15"/>
    <mergeCell ref="QFS15:QFT15"/>
    <mergeCell ref="QFU15:QFV15"/>
    <mergeCell ref="QFW15:QFX15"/>
    <mergeCell ref="QFE15:QFF15"/>
    <mergeCell ref="QFG15:QFH15"/>
    <mergeCell ref="QFI15:QFJ15"/>
    <mergeCell ref="QFK15:QFL15"/>
    <mergeCell ref="QFM15:QFN15"/>
    <mergeCell ref="QEU15:QEV15"/>
    <mergeCell ref="QEW15:QEX15"/>
    <mergeCell ref="QEY15:QEZ15"/>
    <mergeCell ref="QFA15:QFB15"/>
    <mergeCell ref="QFC15:QFD15"/>
    <mergeCell ref="QEK15:QEL15"/>
    <mergeCell ref="QEM15:QEN15"/>
    <mergeCell ref="QEO15:QEP15"/>
    <mergeCell ref="QEQ15:QER15"/>
    <mergeCell ref="QES15:QET15"/>
    <mergeCell ref="QEA15:QEB15"/>
    <mergeCell ref="QEC15:QED15"/>
    <mergeCell ref="QEE15:QEF15"/>
    <mergeCell ref="QEG15:QEH15"/>
    <mergeCell ref="QEI15:QEJ15"/>
    <mergeCell ref="QDQ15:QDR15"/>
    <mergeCell ref="QDS15:QDT15"/>
    <mergeCell ref="QDU15:QDV15"/>
    <mergeCell ref="QDW15:QDX15"/>
    <mergeCell ref="QDY15:QDZ15"/>
    <mergeCell ref="QDG15:QDH15"/>
    <mergeCell ref="QDI15:QDJ15"/>
    <mergeCell ref="QDK15:QDL15"/>
    <mergeCell ref="QDM15:QDN15"/>
    <mergeCell ref="QDO15:QDP15"/>
    <mergeCell ref="QCW15:QCX15"/>
    <mergeCell ref="QCY15:QCZ15"/>
    <mergeCell ref="QDA15:QDB15"/>
    <mergeCell ref="QDC15:QDD15"/>
    <mergeCell ref="QDE15:QDF15"/>
    <mergeCell ref="QCM15:QCN15"/>
    <mergeCell ref="QCO15:QCP15"/>
    <mergeCell ref="QCQ15:QCR15"/>
    <mergeCell ref="QCS15:QCT15"/>
    <mergeCell ref="QCU15:QCV15"/>
    <mergeCell ref="QCC15:QCD15"/>
    <mergeCell ref="QCE15:QCF15"/>
    <mergeCell ref="QCG15:QCH15"/>
    <mergeCell ref="QCI15:QCJ15"/>
    <mergeCell ref="QCK15:QCL15"/>
    <mergeCell ref="QBS15:QBT15"/>
    <mergeCell ref="QBU15:QBV15"/>
    <mergeCell ref="QBW15:QBX15"/>
    <mergeCell ref="QBY15:QBZ15"/>
    <mergeCell ref="QCA15:QCB15"/>
    <mergeCell ref="QBI15:QBJ15"/>
    <mergeCell ref="QBK15:QBL15"/>
    <mergeCell ref="QBM15:QBN15"/>
    <mergeCell ref="QBO15:QBP15"/>
    <mergeCell ref="QBQ15:QBR15"/>
    <mergeCell ref="QAY15:QAZ15"/>
    <mergeCell ref="QBA15:QBB15"/>
    <mergeCell ref="QBC15:QBD15"/>
    <mergeCell ref="QBE15:QBF15"/>
    <mergeCell ref="QBG15:QBH15"/>
    <mergeCell ref="QAO15:QAP15"/>
    <mergeCell ref="QAQ15:QAR15"/>
    <mergeCell ref="QAS15:QAT15"/>
    <mergeCell ref="QAU15:QAV15"/>
    <mergeCell ref="QAW15:QAX15"/>
    <mergeCell ref="QAE15:QAF15"/>
    <mergeCell ref="QAG15:QAH15"/>
    <mergeCell ref="QAI15:QAJ15"/>
    <mergeCell ref="QAK15:QAL15"/>
    <mergeCell ref="QAM15:QAN15"/>
    <mergeCell ref="PZU15:PZV15"/>
    <mergeCell ref="PZW15:PZX15"/>
    <mergeCell ref="PZY15:PZZ15"/>
    <mergeCell ref="QAA15:QAB15"/>
    <mergeCell ref="QAC15:QAD15"/>
    <mergeCell ref="PZK15:PZL15"/>
    <mergeCell ref="PZM15:PZN15"/>
    <mergeCell ref="PZO15:PZP15"/>
    <mergeCell ref="PZQ15:PZR15"/>
    <mergeCell ref="PZS15:PZT15"/>
    <mergeCell ref="PZA15:PZB15"/>
    <mergeCell ref="PZC15:PZD15"/>
    <mergeCell ref="PZE15:PZF15"/>
    <mergeCell ref="PZG15:PZH15"/>
    <mergeCell ref="PZI15:PZJ15"/>
    <mergeCell ref="PYQ15:PYR15"/>
    <mergeCell ref="PYS15:PYT15"/>
    <mergeCell ref="PYU15:PYV15"/>
    <mergeCell ref="PYW15:PYX15"/>
    <mergeCell ref="PYY15:PYZ15"/>
    <mergeCell ref="PYG15:PYH15"/>
    <mergeCell ref="PYI15:PYJ15"/>
    <mergeCell ref="PYK15:PYL15"/>
    <mergeCell ref="PYM15:PYN15"/>
    <mergeCell ref="PYO15:PYP15"/>
    <mergeCell ref="PXW15:PXX15"/>
    <mergeCell ref="PXY15:PXZ15"/>
    <mergeCell ref="PYA15:PYB15"/>
    <mergeCell ref="PYC15:PYD15"/>
    <mergeCell ref="PYE15:PYF15"/>
    <mergeCell ref="PXM15:PXN15"/>
    <mergeCell ref="PXO15:PXP15"/>
    <mergeCell ref="PXQ15:PXR15"/>
    <mergeCell ref="PXS15:PXT15"/>
    <mergeCell ref="PXU15:PXV15"/>
    <mergeCell ref="PXC15:PXD15"/>
    <mergeCell ref="PXE15:PXF15"/>
    <mergeCell ref="PXG15:PXH15"/>
    <mergeCell ref="PXI15:PXJ15"/>
    <mergeCell ref="PXK15:PXL15"/>
    <mergeCell ref="PWS15:PWT15"/>
    <mergeCell ref="PWU15:PWV15"/>
    <mergeCell ref="PWW15:PWX15"/>
    <mergeCell ref="PWY15:PWZ15"/>
    <mergeCell ref="PXA15:PXB15"/>
    <mergeCell ref="PWI15:PWJ15"/>
    <mergeCell ref="PWK15:PWL15"/>
    <mergeCell ref="PWM15:PWN15"/>
    <mergeCell ref="PWO15:PWP15"/>
    <mergeCell ref="PWQ15:PWR15"/>
    <mergeCell ref="PVY15:PVZ15"/>
    <mergeCell ref="PWA15:PWB15"/>
    <mergeCell ref="PWC15:PWD15"/>
    <mergeCell ref="PWE15:PWF15"/>
    <mergeCell ref="PWG15:PWH15"/>
    <mergeCell ref="PVO15:PVP15"/>
    <mergeCell ref="PVQ15:PVR15"/>
    <mergeCell ref="PVS15:PVT15"/>
    <mergeCell ref="PVU15:PVV15"/>
    <mergeCell ref="PVW15:PVX15"/>
    <mergeCell ref="PVE15:PVF15"/>
    <mergeCell ref="PVG15:PVH15"/>
    <mergeCell ref="PVI15:PVJ15"/>
    <mergeCell ref="PVK15:PVL15"/>
    <mergeCell ref="PVM15:PVN15"/>
    <mergeCell ref="PUU15:PUV15"/>
    <mergeCell ref="PUW15:PUX15"/>
    <mergeCell ref="PUY15:PUZ15"/>
    <mergeCell ref="PVA15:PVB15"/>
    <mergeCell ref="PVC15:PVD15"/>
    <mergeCell ref="PUK15:PUL15"/>
    <mergeCell ref="PUM15:PUN15"/>
    <mergeCell ref="PUO15:PUP15"/>
    <mergeCell ref="PUQ15:PUR15"/>
    <mergeCell ref="PUS15:PUT15"/>
    <mergeCell ref="PUA15:PUB15"/>
    <mergeCell ref="PUC15:PUD15"/>
    <mergeCell ref="PUE15:PUF15"/>
    <mergeCell ref="PUG15:PUH15"/>
    <mergeCell ref="PUI15:PUJ15"/>
    <mergeCell ref="PTQ15:PTR15"/>
    <mergeCell ref="PTS15:PTT15"/>
    <mergeCell ref="PTU15:PTV15"/>
    <mergeCell ref="PTW15:PTX15"/>
    <mergeCell ref="PTY15:PTZ15"/>
    <mergeCell ref="PTG15:PTH15"/>
    <mergeCell ref="PTI15:PTJ15"/>
    <mergeCell ref="PTK15:PTL15"/>
    <mergeCell ref="PTM15:PTN15"/>
    <mergeCell ref="PTO15:PTP15"/>
    <mergeCell ref="PSW15:PSX15"/>
    <mergeCell ref="PSY15:PSZ15"/>
    <mergeCell ref="PTA15:PTB15"/>
    <mergeCell ref="PTC15:PTD15"/>
    <mergeCell ref="PTE15:PTF15"/>
    <mergeCell ref="PSM15:PSN15"/>
    <mergeCell ref="PSO15:PSP15"/>
    <mergeCell ref="PSQ15:PSR15"/>
    <mergeCell ref="PSS15:PST15"/>
    <mergeCell ref="PSU15:PSV15"/>
    <mergeCell ref="PSC15:PSD15"/>
    <mergeCell ref="PSE15:PSF15"/>
    <mergeCell ref="PSG15:PSH15"/>
    <mergeCell ref="PSI15:PSJ15"/>
    <mergeCell ref="PSK15:PSL15"/>
    <mergeCell ref="PRS15:PRT15"/>
    <mergeCell ref="PRU15:PRV15"/>
    <mergeCell ref="PRW15:PRX15"/>
    <mergeCell ref="PRY15:PRZ15"/>
    <mergeCell ref="PSA15:PSB15"/>
    <mergeCell ref="PRI15:PRJ15"/>
    <mergeCell ref="PRK15:PRL15"/>
    <mergeCell ref="PRM15:PRN15"/>
    <mergeCell ref="PRO15:PRP15"/>
    <mergeCell ref="PRQ15:PRR15"/>
    <mergeCell ref="PQY15:PQZ15"/>
    <mergeCell ref="PRA15:PRB15"/>
    <mergeCell ref="PRC15:PRD15"/>
    <mergeCell ref="PRE15:PRF15"/>
    <mergeCell ref="PRG15:PRH15"/>
    <mergeCell ref="PQO15:PQP15"/>
    <mergeCell ref="PQQ15:PQR15"/>
    <mergeCell ref="PQS15:PQT15"/>
    <mergeCell ref="PQU15:PQV15"/>
    <mergeCell ref="PQW15:PQX15"/>
    <mergeCell ref="PQE15:PQF15"/>
    <mergeCell ref="PQG15:PQH15"/>
    <mergeCell ref="PQI15:PQJ15"/>
    <mergeCell ref="PQK15:PQL15"/>
    <mergeCell ref="PQM15:PQN15"/>
    <mergeCell ref="PPU15:PPV15"/>
    <mergeCell ref="PPW15:PPX15"/>
    <mergeCell ref="PPY15:PPZ15"/>
    <mergeCell ref="PQA15:PQB15"/>
    <mergeCell ref="PQC15:PQD15"/>
    <mergeCell ref="PPK15:PPL15"/>
    <mergeCell ref="PPM15:PPN15"/>
    <mergeCell ref="PPO15:PPP15"/>
    <mergeCell ref="PPQ15:PPR15"/>
    <mergeCell ref="PPS15:PPT15"/>
    <mergeCell ref="PPA15:PPB15"/>
    <mergeCell ref="PPC15:PPD15"/>
    <mergeCell ref="PPE15:PPF15"/>
    <mergeCell ref="PPG15:PPH15"/>
    <mergeCell ref="PPI15:PPJ15"/>
    <mergeCell ref="POQ15:POR15"/>
    <mergeCell ref="POS15:POT15"/>
    <mergeCell ref="POU15:POV15"/>
    <mergeCell ref="POW15:POX15"/>
    <mergeCell ref="POY15:POZ15"/>
    <mergeCell ref="POG15:POH15"/>
    <mergeCell ref="POI15:POJ15"/>
    <mergeCell ref="POK15:POL15"/>
    <mergeCell ref="POM15:PON15"/>
    <mergeCell ref="POO15:POP15"/>
    <mergeCell ref="PNW15:PNX15"/>
    <mergeCell ref="PNY15:PNZ15"/>
    <mergeCell ref="POA15:POB15"/>
    <mergeCell ref="POC15:POD15"/>
    <mergeCell ref="POE15:POF15"/>
    <mergeCell ref="PNM15:PNN15"/>
    <mergeCell ref="PNO15:PNP15"/>
    <mergeCell ref="PNQ15:PNR15"/>
    <mergeCell ref="PNS15:PNT15"/>
    <mergeCell ref="PNU15:PNV15"/>
    <mergeCell ref="PNC15:PND15"/>
    <mergeCell ref="PNE15:PNF15"/>
    <mergeCell ref="PNG15:PNH15"/>
    <mergeCell ref="PNI15:PNJ15"/>
    <mergeCell ref="PNK15:PNL15"/>
    <mergeCell ref="PMS15:PMT15"/>
    <mergeCell ref="PMU15:PMV15"/>
    <mergeCell ref="PMW15:PMX15"/>
    <mergeCell ref="PMY15:PMZ15"/>
    <mergeCell ref="PNA15:PNB15"/>
    <mergeCell ref="PMI15:PMJ15"/>
    <mergeCell ref="PMK15:PML15"/>
    <mergeCell ref="PMM15:PMN15"/>
    <mergeCell ref="PMO15:PMP15"/>
    <mergeCell ref="PMQ15:PMR15"/>
    <mergeCell ref="PLY15:PLZ15"/>
    <mergeCell ref="PMA15:PMB15"/>
    <mergeCell ref="PMC15:PMD15"/>
    <mergeCell ref="PME15:PMF15"/>
    <mergeCell ref="PMG15:PMH15"/>
    <mergeCell ref="PLO15:PLP15"/>
    <mergeCell ref="PLQ15:PLR15"/>
    <mergeCell ref="PLS15:PLT15"/>
    <mergeCell ref="PLU15:PLV15"/>
    <mergeCell ref="PLW15:PLX15"/>
    <mergeCell ref="PLE15:PLF15"/>
    <mergeCell ref="PLG15:PLH15"/>
    <mergeCell ref="PLI15:PLJ15"/>
    <mergeCell ref="PLK15:PLL15"/>
    <mergeCell ref="PLM15:PLN15"/>
    <mergeCell ref="PKU15:PKV15"/>
    <mergeCell ref="PKW15:PKX15"/>
    <mergeCell ref="PKY15:PKZ15"/>
    <mergeCell ref="PLA15:PLB15"/>
    <mergeCell ref="PLC15:PLD15"/>
    <mergeCell ref="PKK15:PKL15"/>
    <mergeCell ref="PKM15:PKN15"/>
    <mergeCell ref="PKO15:PKP15"/>
    <mergeCell ref="PKQ15:PKR15"/>
    <mergeCell ref="PKS15:PKT15"/>
    <mergeCell ref="PKA15:PKB15"/>
    <mergeCell ref="PKC15:PKD15"/>
    <mergeCell ref="PKE15:PKF15"/>
    <mergeCell ref="PKG15:PKH15"/>
    <mergeCell ref="PKI15:PKJ15"/>
    <mergeCell ref="PJQ15:PJR15"/>
    <mergeCell ref="PJS15:PJT15"/>
    <mergeCell ref="PJU15:PJV15"/>
    <mergeCell ref="PJW15:PJX15"/>
    <mergeCell ref="PJY15:PJZ15"/>
    <mergeCell ref="PJG15:PJH15"/>
    <mergeCell ref="PJI15:PJJ15"/>
    <mergeCell ref="PJK15:PJL15"/>
    <mergeCell ref="PJM15:PJN15"/>
    <mergeCell ref="PJO15:PJP15"/>
    <mergeCell ref="PIW15:PIX15"/>
    <mergeCell ref="PIY15:PIZ15"/>
    <mergeCell ref="PJA15:PJB15"/>
    <mergeCell ref="PJC15:PJD15"/>
    <mergeCell ref="PJE15:PJF15"/>
    <mergeCell ref="PIM15:PIN15"/>
    <mergeCell ref="PIO15:PIP15"/>
    <mergeCell ref="PIQ15:PIR15"/>
    <mergeCell ref="PIS15:PIT15"/>
    <mergeCell ref="PIU15:PIV15"/>
    <mergeCell ref="PIC15:PID15"/>
    <mergeCell ref="PIE15:PIF15"/>
    <mergeCell ref="PIG15:PIH15"/>
    <mergeCell ref="PII15:PIJ15"/>
    <mergeCell ref="PIK15:PIL15"/>
    <mergeCell ref="PHS15:PHT15"/>
    <mergeCell ref="PHU15:PHV15"/>
    <mergeCell ref="PHW15:PHX15"/>
    <mergeCell ref="PHY15:PHZ15"/>
    <mergeCell ref="PIA15:PIB15"/>
    <mergeCell ref="PHI15:PHJ15"/>
    <mergeCell ref="PHK15:PHL15"/>
    <mergeCell ref="PHM15:PHN15"/>
    <mergeCell ref="PHO15:PHP15"/>
    <mergeCell ref="PHQ15:PHR15"/>
    <mergeCell ref="PGY15:PGZ15"/>
    <mergeCell ref="PHA15:PHB15"/>
    <mergeCell ref="PHC15:PHD15"/>
    <mergeCell ref="PHE15:PHF15"/>
    <mergeCell ref="PHG15:PHH15"/>
    <mergeCell ref="PGO15:PGP15"/>
    <mergeCell ref="PGQ15:PGR15"/>
    <mergeCell ref="PGS15:PGT15"/>
    <mergeCell ref="PGU15:PGV15"/>
    <mergeCell ref="PGW15:PGX15"/>
    <mergeCell ref="PGE15:PGF15"/>
    <mergeCell ref="PGG15:PGH15"/>
    <mergeCell ref="PGI15:PGJ15"/>
    <mergeCell ref="PGK15:PGL15"/>
    <mergeCell ref="PGM15:PGN15"/>
    <mergeCell ref="PFU15:PFV15"/>
    <mergeCell ref="PFW15:PFX15"/>
    <mergeCell ref="PFY15:PFZ15"/>
    <mergeCell ref="PGA15:PGB15"/>
    <mergeCell ref="PGC15:PGD15"/>
    <mergeCell ref="PFK15:PFL15"/>
    <mergeCell ref="PFM15:PFN15"/>
    <mergeCell ref="PFO15:PFP15"/>
    <mergeCell ref="PFQ15:PFR15"/>
    <mergeCell ref="PFS15:PFT15"/>
    <mergeCell ref="PFA15:PFB15"/>
    <mergeCell ref="PFC15:PFD15"/>
    <mergeCell ref="PFE15:PFF15"/>
    <mergeCell ref="PFG15:PFH15"/>
    <mergeCell ref="PFI15:PFJ15"/>
    <mergeCell ref="PEQ15:PER15"/>
    <mergeCell ref="PES15:PET15"/>
    <mergeCell ref="PEU15:PEV15"/>
    <mergeCell ref="PEW15:PEX15"/>
    <mergeCell ref="PEY15:PEZ15"/>
    <mergeCell ref="PEG15:PEH15"/>
    <mergeCell ref="PEI15:PEJ15"/>
    <mergeCell ref="PEK15:PEL15"/>
    <mergeCell ref="PEM15:PEN15"/>
    <mergeCell ref="PEO15:PEP15"/>
    <mergeCell ref="PDW15:PDX15"/>
    <mergeCell ref="PDY15:PDZ15"/>
    <mergeCell ref="PEA15:PEB15"/>
    <mergeCell ref="PEC15:PED15"/>
    <mergeCell ref="PEE15:PEF15"/>
    <mergeCell ref="PDM15:PDN15"/>
    <mergeCell ref="PDO15:PDP15"/>
    <mergeCell ref="PDQ15:PDR15"/>
    <mergeCell ref="PDS15:PDT15"/>
    <mergeCell ref="PDU15:PDV15"/>
    <mergeCell ref="PDC15:PDD15"/>
    <mergeCell ref="PDE15:PDF15"/>
    <mergeCell ref="PDG15:PDH15"/>
    <mergeCell ref="PDI15:PDJ15"/>
    <mergeCell ref="PDK15:PDL15"/>
    <mergeCell ref="PCS15:PCT15"/>
    <mergeCell ref="PCU15:PCV15"/>
    <mergeCell ref="PCW15:PCX15"/>
    <mergeCell ref="PCY15:PCZ15"/>
    <mergeCell ref="PDA15:PDB15"/>
    <mergeCell ref="PCI15:PCJ15"/>
    <mergeCell ref="PCK15:PCL15"/>
    <mergeCell ref="PCM15:PCN15"/>
    <mergeCell ref="PCO15:PCP15"/>
    <mergeCell ref="PCQ15:PCR15"/>
    <mergeCell ref="PBY15:PBZ15"/>
    <mergeCell ref="PCA15:PCB15"/>
    <mergeCell ref="PCC15:PCD15"/>
    <mergeCell ref="PCE15:PCF15"/>
    <mergeCell ref="PCG15:PCH15"/>
    <mergeCell ref="PBO15:PBP15"/>
    <mergeCell ref="PBQ15:PBR15"/>
    <mergeCell ref="PBS15:PBT15"/>
    <mergeCell ref="PBU15:PBV15"/>
    <mergeCell ref="PBW15:PBX15"/>
    <mergeCell ref="PBE15:PBF15"/>
    <mergeCell ref="PBG15:PBH15"/>
    <mergeCell ref="PBI15:PBJ15"/>
    <mergeCell ref="PBK15:PBL15"/>
    <mergeCell ref="PBM15:PBN15"/>
    <mergeCell ref="PAU15:PAV15"/>
    <mergeCell ref="PAW15:PAX15"/>
    <mergeCell ref="PAY15:PAZ15"/>
    <mergeCell ref="PBA15:PBB15"/>
    <mergeCell ref="PBC15:PBD15"/>
    <mergeCell ref="PAK15:PAL15"/>
    <mergeCell ref="PAM15:PAN15"/>
    <mergeCell ref="PAO15:PAP15"/>
    <mergeCell ref="PAQ15:PAR15"/>
    <mergeCell ref="PAS15:PAT15"/>
    <mergeCell ref="PAA15:PAB15"/>
    <mergeCell ref="PAC15:PAD15"/>
    <mergeCell ref="PAE15:PAF15"/>
    <mergeCell ref="PAG15:PAH15"/>
    <mergeCell ref="PAI15:PAJ15"/>
    <mergeCell ref="OZQ15:OZR15"/>
    <mergeCell ref="OZS15:OZT15"/>
    <mergeCell ref="OZU15:OZV15"/>
    <mergeCell ref="OZW15:OZX15"/>
    <mergeCell ref="OZY15:OZZ15"/>
    <mergeCell ref="OZG15:OZH15"/>
    <mergeCell ref="OZI15:OZJ15"/>
    <mergeCell ref="OZK15:OZL15"/>
    <mergeCell ref="OZM15:OZN15"/>
    <mergeCell ref="OZO15:OZP15"/>
    <mergeCell ref="OYW15:OYX15"/>
    <mergeCell ref="OYY15:OYZ15"/>
    <mergeCell ref="OZA15:OZB15"/>
    <mergeCell ref="OZC15:OZD15"/>
    <mergeCell ref="OZE15:OZF15"/>
    <mergeCell ref="OYM15:OYN15"/>
    <mergeCell ref="OYO15:OYP15"/>
    <mergeCell ref="OYQ15:OYR15"/>
    <mergeCell ref="OYS15:OYT15"/>
    <mergeCell ref="OYU15:OYV15"/>
    <mergeCell ref="OYC15:OYD15"/>
    <mergeCell ref="OYE15:OYF15"/>
    <mergeCell ref="OYG15:OYH15"/>
    <mergeCell ref="OYI15:OYJ15"/>
    <mergeCell ref="OYK15:OYL15"/>
    <mergeCell ref="OXS15:OXT15"/>
    <mergeCell ref="OXU15:OXV15"/>
    <mergeCell ref="OXW15:OXX15"/>
    <mergeCell ref="OXY15:OXZ15"/>
    <mergeCell ref="OYA15:OYB15"/>
    <mergeCell ref="OXI15:OXJ15"/>
    <mergeCell ref="OXK15:OXL15"/>
    <mergeCell ref="OXM15:OXN15"/>
    <mergeCell ref="OXO15:OXP15"/>
    <mergeCell ref="OXQ15:OXR15"/>
    <mergeCell ref="OWY15:OWZ15"/>
    <mergeCell ref="OXA15:OXB15"/>
    <mergeCell ref="OXC15:OXD15"/>
    <mergeCell ref="OXE15:OXF15"/>
    <mergeCell ref="OXG15:OXH15"/>
    <mergeCell ref="OWO15:OWP15"/>
    <mergeCell ref="OWQ15:OWR15"/>
    <mergeCell ref="OWS15:OWT15"/>
    <mergeCell ref="OWU15:OWV15"/>
    <mergeCell ref="OWW15:OWX15"/>
    <mergeCell ref="OWE15:OWF15"/>
    <mergeCell ref="OWG15:OWH15"/>
    <mergeCell ref="OWI15:OWJ15"/>
    <mergeCell ref="OWK15:OWL15"/>
    <mergeCell ref="OWM15:OWN15"/>
    <mergeCell ref="OVU15:OVV15"/>
    <mergeCell ref="OVW15:OVX15"/>
    <mergeCell ref="OVY15:OVZ15"/>
    <mergeCell ref="OWA15:OWB15"/>
    <mergeCell ref="OWC15:OWD15"/>
    <mergeCell ref="OVK15:OVL15"/>
    <mergeCell ref="OVM15:OVN15"/>
    <mergeCell ref="OVO15:OVP15"/>
    <mergeCell ref="OVQ15:OVR15"/>
    <mergeCell ref="OVS15:OVT15"/>
    <mergeCell ref="OVA15:OVB15"/>
    <mergeCell ref="OVC15:OVD15"/>
    <mergeCell ref="OVE15:OVF15"/>
    <mergeCell ref="OVG15:OVH15"/>
    <mergeCell ref="OVI15:OVJ15"/>
    <mergeCell ref="OUQ15:OUR15"/>
    <mergeCell ref="OUS15:OUT15"/>
    <mergeCell ref="OUU15:OUV15"/>
    <mergeCell ref="OUW15:OUX15"/>
    <mergeCell ref="OUY15:OUZ15"/>
    <mergeCell ref="OUG15:OUH15"/>
    <mergeCell ref="OUI15:OUJ15"/>
    <mergeCell ref="OUK15:OUL15"/>
    <mergeCell ref="OUM15:OUN15"/>
    <mergeCell ref="OUO15:OUP15"/>
    <mergeCell ref="OTW15:OTX15"/>
    <mergeCell ref="OTY15:OTZ15"/>
    <mergeCell ref="OUA15:OUB15"/>
    <mergeCell ref="OUC15:OUD15"/>
    <mergeCell ref="OUE15:OUF15"/>
    <mergeCell ref="OTM15:OTN15"/>
    <mergeCell ref="OTO15:OTP15"/>
    <mergeCell ref="OTQ15:OTR15"/>
    <mergeCell ref="OTS15:OTT15"/>
    <mergeCell ref="OTU15:OTV15"/>
    <mergeCell ref="OTC15:OTD15"/>
    <mergeCell ref="OTE15:OTF15"/>
    <mergeCell ref="OTG15:OTH15"/>
    <mergeCell ref="OTI15:OTJ15"/>
    <mergeCell ref="OTK15:OTL15"/>
    <mergeCell ref="OSS15:OST15"/>
    <mergeCell ref="OSU15:OSV15"/>
    <mergeCell ref="OSW15:OSX15"/>
    <mergeCell ref="OSY15:OSZ15"/>
    <mergeCell ref="OTA15:OTB15"/>
    <mergeCell ref="OSI15:OSJ15"/>
    <mergeCell ref="OSK15:OSL15"/>
    <mergeCell ref="OSM15:OSN15"/>
    <mergeCell ref="OSO15:OSP15"/>
    <mergeCell ref="OSQ15:OSR15"/>
    <mergeCell ref="ORY15:ORZ15"/>
    <mergeCell ref="OSA15:OSB15"/>
    <mergeCell ref="OSC15:OSD15"/>
    <mergeCell ref="OSE15:OSF15"/>
    <mergeCell ref="OSG15:OSH15"/>
    <mergeCell ref="ORO15:ORP15"/>
    <mergeCell ref="ORQ15:ORR15"/>
    <mergeCell ref="ORS15:ORT15"/>
    <mergeCell ref="ORU15:ORV15"/>
    <mergeCell ref="ORW15:ORX15"/>
    <mergeCell ref="ORE15:ORF15"/>
    <mergeCell ref="ORG15:ORH15"/>
    <mergeCell ref="ORI15:ORJ15"/>
    <mergeCell ref="ORK15:ORL15"/>
    <mergeCell ref="ORM15:ORN15"/>
    <mergeCell ref="OQU15:OQV15"/>
    <mergeCell ref="OQW15:OQX15"/>
    <mergeCell ref="OQY15:OQZ15"/>
    <mergeCell ref="ORA15:ORB15"/>
    <mergeCell ref="ORC15:ORD15"/>
    <mergeCell ref="OQK15:OQL15"/>
    <mergeCell ref="OQM15:OQN15"/>
    <mergeCell ref="OQO15:OQP15"/>
    <mergeCell ref="OQQ15:OQR15"/>
    <mergeCell ref="OQS15:OQT15"/>
    <mergeCell ref="OQA15:OQB15"/>
    <mergeCell ref="OQC15:OQD15"/>
    <mergeCell ref="OQE15:OQF15"/>
    <mergeCell ref="OQG15:OQH15"/>
    <mergeCell ref="OQI15:OQJ15"/>
    <mergeCell ref="OPQ15:OPR15"/>
    <mergeCell ref="OPS15:OPT15"/>
    <mergeCell ref="OPU15:OPV15"/>
    <mergeCell ref="OPW15:OPX15"/>
    <mergeCell ref="OPY15:OPZ15"/>
    <mergeCell ref="OPG15:OPH15"/>
    <mergeCell ref="OPI15:OPJ15"/>
    <mergeCell ref="OPK15:OPL15"/>
    <mergeCell ref="OPM15:OPN15"/>
    <mergeCell ref="OPO15:OPP15"/>
    <mergeCell ref="OOW15:OOX15"/>
    <mergeCell ref="OOY15:OOZ15"/>
    <mergeCell ref="OPA15:OPB15"/>
    <mergeCell ref="OPC15:OPD15"/>
    <mergeCell ref="OPE15:OPF15"/>
    <mergeCell ref="OOM15:OON15"/>
    <mergeCell ref="OOO15:OOP15"/>
    <mergeCell ref="OOQ15:OOR15"/>
    <mergeCell ref="OOS15:OOT15"/>
    <mergeCell ref="OOU15:OOV15"/>
    <mergeCell ref="OOC15:OOD15"/>
    <mergeCell ref="OOE15:OOF15"/>
    <mergeCell ref="OOG15:OOH15"/>
    <mergeCell ref="OOI15:OOJ15"/>
    <mergeCell ref="OOK15:OOL15"/>
    <mergeCell ref="ONS15:ONT15"/>
    <mergeCell ref="ONU15:ONV15"/>
    <mergeCell ref="ONW15:ONX15"/>
    <mergeCell ref="ONY15:ONZ15"/>
    <mergeCell ref="OOA15:OOB15"/>
    <mergeCell ref="ONI15:ONJ15"/>
    <mergeCell ref="ONK15:ONL15"/>
    <mergeCell ref="ONM15:ONN15"/>
    <mergeCell ref="ONO15:ONP15"/>
    <mergeCell ref="ONQ15:ONR15"/>
    <mergeCell ref="OMY15:OMZ15"/>
    <mergeCell ref="ONA15:ONB15"/>
    <mergeCell ref="ONC15:OND15"/>
    <mergeCell ref="ONE15:ONF15"/>
    <mergeCell ref="ONG15:ONH15"/>
    <mergeCell ref="OMO15:OMP15"/>
    <mergeCell ref="OMQ15:OMR15"/>
    <mergeCell ref="OMS15:OMT15"/>
    <mergeCell ref="OMU15:OMV15"/>
    <mergeCell ref="OMW15:OMX15"/>
    <mergeCell ref="OME15:OMF15"/>
    <mergeCell ref="OMG15:OMH15"/>
    <mergeCell ref="OMI15:OMJ15"/>
    <mergeCell ref="OMK15:OML15"/>
    <mergeCell ref="OMM15:OMN15"/>
    <mergeCell ref="OLU15:OLV15"/>
    <mergeCell ref="OLW15:OLX15"/>
    <mergeCell ref="OLY15:OLZ15"/>
    <mergeCell ref="OMA15:OMB15"/>
    <mergeCell ref="OMC15:OMD15"/>
    <mergeCell ref="OLK15:OLL15"/>
    <mergeCell ref="OLM15:OLN15"/>
    <mergeCell ref="OLO15:OLP15"/>
    <mergeCell ref="OLQ15:OLR15"/>
    <mergeCell ref="OLS15:OLT15"/>
    <mergeCell ref="OLA15:OLB15"/>
    <mergeCell ref="OLC15:OLD15"/>
    <mergeCell ref="OLE15:OLF15"/>
    <mergeCell ref="OLG15:OLH15"/>
    <mergeCell ref="OLI15:OLJ15"/>
    <mergeCell ref="OKQ15:OKR15"/>
    <mergeCell ref="OKS15:OKT15"/>
    <mergeCell ref="OKU15:OKV15"/>
    <mergeCell ref="OKW15:OKX15"/>
    <mergeCell ref="OKY15:OKZ15"/>
    <mergeCell ref="OKG15:OKH15"/>
    <mergeCell ref="OKI15:OKJ15"/>
    <mergeCell ref="OKK15:OKL15"/>
    <mergeCell ref="OKM15:OKN15"/>
    <mergeCell ref="OKO15:OKP15"/>
    <mergeCell ref="OJW15:OJX15"/>
    <mergeCell ref="OJY15:OJZ15"/>
    <mergeCell ref="OKA15:OKB15"/>
    <mergeCell ref="OKC15:OKD15"/>
    <mergeCell ref="OKE15:OKF15"/>
    <mergeCell ref="OJM15:OJN15"/>
    <mergeCell ref="OJO15:OJP15"/>
    <mergeCell ref="OJQ15:OJR15"/>
    <mergeCell ref="OJS15:OJT15"/>
    <mergeCell ref="OJU15:OJV15"/>
    <mergeCell ref="OJC15:OJD15"/>
    <mergeCell ref="OJE15:OJF15"/>
    <mergeCell ref="OJG15:OJH15"/>
    <mergeCell ref="OJI15:OJJ15"/>
    <mergeCell ref="OJK15:OJL15"/>
    <mergeCell ref="OIS15:OIT15"/>
    <mergeCell ref="OIU15:OIV15"/>
    <mergeCell ref="OIW15:OIX15"/>
    <mergeCell ref="OIY15:OIZ15"/>
    <mergeCell ref="OJA15:OJB15"/>
    <mergeCell ref="OII15:OIJ15"/>
    <mergeCell ref="OIK15:OIL15"/>
    <mergeCell ref="OIM15:OIN15"/>
    <mergeCell ref="OIO15:OIP15"/>
    <mergeCell ref="OIQ15:OIR15"/>
    <mergeCell ref="OHY15:OHZ15"/>
    <mergeCell ref="OIA15:OIB15"/>
    <mergeCell ref="OIC15:OID15"/>
    <mergeCell ref="OIE15:OIF15"/>
    <mergeCell ref="OIG15:OIH15"/>
    <mergeCell ref="OHO15:OHP15"/>
    <mergeCell ref="OHQ15:OHR15"/>
    <mergeCell ref="OHS15:OHT15"/>
    <mergeCell ref="OHU15:OHV15"/>
    <mergeCell ref="OHW15:OHX15"/>
    <mergeCell ref="OHE15:OHF15"/>
    <mergeCell ref="OHG15:OHH15"/>
    <mergeCell ref="OHI15:OHJ15"/>
    <mergeCell ref="OHK15:OHL15"/>
    <mergeCell ref="OHM15:OHN15"/>
    <mergeCell ref="OGU15:OGV15"/>
    <mergeCell ref="OGW15:OGX15"/>
    <mergeCell ref="OGY15:OGZ15"/>
    <mergeCell ref="OHA15:OHB15"/>
    <mergeCell ref="OHC15:OHD15"/>
    <mergeCell ref="OGK15:OGL15"/>
    <mergeCell ref="OGM15:OGN15"/>
    <mergeCell ref="OGO15:OGP15"/>
    <mergeCell ref="OGQ15:OGR15"/>
    <mergeCell ref="OGS15:OGT15"/>
    <mergeCell ref="OGA15:OGB15"/>
    <mergeCell ref="OGC15:OGD15"/>
    <mergeCell ref="OGE15:OGF15"/>
    <mergeCell ref="OGG15:OGH15"/>
    <mergeCell ref="OGI15:OGJ15"/>
    <mergeCell ref="OFQ15:OFR15"/>
    <mergeCell ref="OFS15:OFT15"/>
    <mergeCell ref="OFU15:OFV15"/>
    <mergeCell ref="OFW15:OFX15"/>
    <mergeCell ref="OFY15:OFZ15"/>
    <mergeCell ref="OFG15:OFH15"/>
    <mergeCell ref="OFI15:OFJ15"/>
    <mergeCell ref="OFK15:OFL15"/>
    <mergeCell ref="OFM15:OFN15"/>
    <mergeCell ref="OFO15:OFP15"/>
    <mergeCell ref="OEW15:OEX15"/>
    <mergeCell ref="OEY15:OEZ15"/>
    <mergeCell ref="OFA15:OFB15"/>
    <mergeCell ref="OFC15:OFD15"/>
    <mergeCell ref="OFE15:OFF15"/>
    <mergeCell ref="OEM15:OEN15"/>
    <mergeCell ref="OEO15:OEP15"/>
    <mergeCell ref="OEQ15:OER15"/>
    <mergeCell ref="OES15:OET15"/>
    <mergeCell ref="OEU15:OEV15"/>
    <mergeCell ref="OEC15:OED15"/>
    <mergeCell ref="OEE15:OEF15"/>
    <mergeCell ref="OEG15:OEH15"/>
    <mergeCell ref="OEI15:OEJ15"/>
    <mergeCell ref="OEK15:OEL15"/>
    <mergeCell ref="ODS15:ODT15"/>
    <mergeCell ref="ODU15:ODV15"/>
    <mergeCell ref="ODW15:ODX15"/>
    <mergeCell ref="ODY15:ODZ15"/>
    <mergeCell ref="OEA15:OEB15"/>
    <mergeCell ref="ODI15:ODJ15"/>
    <mergeCell ref="ODK15:ODL15"/>
    <mergeCell ref="ODM15:ODN15"/>
    <mergeCell ref="ODO15:ODP15"/>
    <mergeCell ref="ODQ15:ODR15"/>
    <mergeCell ref="OCY15:OCZ15"/>
    <mergeCell ref="ODA15:ODB15"/>
    <mergeCell ref="ODC15:ODD15"/>
    <mergeCell ref="ODE15:ODF15"/>
    <mergeCell ref="ODG15:ODH15"/>
    <mergeCell ref="OCO15:OCP15"/>
    <mergeCell ref="OCQ15:OCR15"/>
    <mergeCell ref="OCS15:OCT15"/>
    <mergeCell ref="OCU15:OCV15"/>
    <mergeCell ref="OCW15:OCX15"/>
    <mergeCell ref="OCE15:OCF15"/>
    <mergeCell ref="OCG15:OCH15"/>
    <mergeCell ref="OCI15:OCJ15"/>
    <mergeCell ref="OCK15:OCL15"/>
    <mergeCell ref="OCM15:OCN15"/>
    <mergeCell ref="OBU15:OBV15"/>
    <mergeCell ref="OBW15:OBX15"/>
    <mergeCell ref="OBY15:OBZ15"/>
    <mergeCell ref="OCA15:OCB15"/>
    <mergeCell ref="OCC15:OCD15"/>
    <mergeCell ref="OBK15:OBL15"/>
    <mergeCell ref="OBM15:OBN15"/>
    <mergeCell ref="OBO15:OBP15"/>
    <mergeCell ref="OBQ15:OBR15"/>
    <mergeCell ref="OBS15:OBT15"/>
    <mergeCell ref="OBA15:OBB15"/>
    <mergeCell ref="OBC15:OBD15"/>
    <mergeCell ref="OBE15:OBF15"/>
    <mergeCell ref="OBG15:OBH15"/>
    <mergeCell ref="OBI15:OBJ15"/>
    <mergeCell ref="OAQ15:OAR15"/>
    <mergeCell ref="OAS15:OAT15"/>
    <mergeCell ref="OAU15:OAV15"/>
    <mergeCell ref="OAW15:OAX15"/>
    <mergeCell ref="OAY15:OAZ15"/>
    <mergeCell ref="OAG15:OAH15"/>
    <mergeCell ref="OAI15:OAJ15"/>
    <mergeCell ref="OAK15:OAL15"/>
    <mergeCell ref="OAM15:OAN15"/>
    <mergeCell ref="OAO15:OAP15"/>
    <mergeCell ref="NZW15:NZX15"/>
    <mergeCell ref="NZY15:NZZ15"/>
    <mergeCell ref="OAA15:OAB15"/>
    <mergeCell ref="OAC15:OAD15"/>
    <mergeCell ref="OAE15:OAF15"/>
    <mergeCell ref="NZM15:NZN15"/>
    <mergeCell ref="NZO15:NZP15"/>
    <mergeCell ref="NZQ15:NZR15"/>
    <mergeCell ref="NZS15:NZT15"/>
    <mergeCell ref="NZU15:NZV15"/>
    <mergeCell ref="NZC15:NZD15"/>
    <mergeCell ref="NZE15:NZF15"/>
    <mergeCell ref="NZG15:NZH15"/>
    <mergeCell ref="NZI15:NZJ15"/>
    <mergeCell ref="NZK15:NZL15"/>
    <mergeCell ref="NYS15:NYT15"/>
    <mergeCell ref="NYU15:NYV15"/>
    <mergeCell ref="NYW15:NYX15"/>
    <mergeCell ref="NYY15:NYZ15"/>
    <mergeCell ref="NZA15:NZB15"/>
    <mergeCell ref="NYI15:NYJ15"/>
    <mergeCell ref="NYK15:NYL15"/>
    <mergeCell ref="NYM15:NYN15"/>
    <mergeCell ref="NYO15:NYP15"/>
    <mergeCell ref="NYQ15:NYR15"/>
    <mergeCell ref="NXY15:NXZ15"/>
    <mergeCell ref="NYA15:NYB15"/>
    <mergeCell ref="NYC15:NYD15"/>
    <mergeCell ref="NYE15:NYF15"/>
    <mergeCell ref="NYG15:NYH15"/>
    <mergeCell ref="NXO15:NXP15"/>
    <mergeCell ref="NXQ15:NXR15"/>
    <mergeCell ref="NXS15:NXT15"/>
    <mergeCell ref="NXU15:NXV15"/>
    <mergeCell ref="NXW15:NXX15"/>
    <mergeCell ref="NXE15:NXF15"/>
    <mergeCell ref="NXG15:NXH15"/>
    <mergeCell ref="NXI15:NXJ15"/>
    <mergeCell ref="NXK15:NXL15"/>
    <mergeCell ref="NXM15:NXN15"/>
    <mergeCell ref="NWU15:NWV15"/>
    <mergeCell ref="NWW15:NWX15"/>
    <mergeCell ref="NWY15:NWZ15"/>
    <mergeCell ref="NXA15:NXB15"/>
    <mergeCell ref="NXC15:NXD15"/>
    <mergeCell ref="NWK15:NWL15"/>
    <mergeCell ref="NWM15:NWN15"/>
    <mergeCell ref="NWO15:NWP15"/>
    <mergeCell ref="NWQ15:NWR15"/>
    <mergeCell ref="NWS15:NWT15"/>
    <mergeCell ref="NWA15:NWB15"/>
    <mergeCell ref="NWC15:NWD15"/>
    <mergeCell ref="NWE15:NWF15"/>
    <mergeCell ref="NWG15:NWH15"/>
    <mergeCell ref="NWI15:NWJ15"/>
    <mergeCell ref="NVQ15:NVR15"/>
    <mergeCell ref="NVS15:NVT15"/>
    <mergeCell ref="NVU15:NVV15"/>
    <mergeCell ref="NVW15:NVX15"/>
    <mergeCell ref="NVY15:NVZ15"/>
    <mergeCell ref="NVG15:NVH15"/>
    <mergeCell ref="NVI15:NVJ15"/>
    <mergeCell ref="NVK15:NVL15"/>
    <mergeCell ref="NVM15:NVN15"/>
    <mergeCell ref="NVO15:NVP15"/>
    <mergeCell ref="NUW15:NUX15"/>
    <mergeCell ref="NUY15:NUZ15"/>
    <mergeCell ref="NVA15:NVB15"/>
    <mergeCell ref="NVC15:NVD15"/>
    <mergeCell ref="NVE15:NVF15"/>
    <mergeCell ref="NUM15:NUN15"/>
    <mergeCell ref="NUO15:NUP15"/>
    <mergeCell ref="NUQ15:NUR15"/>
    <mergeCell ref="NUS15:NUT15"/>
    <mergeCell ref="NUU15:NUV15"/>
    <mergeCell ref="NUC15:NUD15"/>
    <mergeCell ref="NUE15:NUF15"/>
    <mergeCell ref="NUG15:NUH15"/>
    <mergeCell ref="NUI15:NUJ15"/>
    <mergeCell ref="NUK15:NUL15"/>
    <mergeCell ref="NTS15:NTT15"/>
    <mergeCell ref="NTU15:NTV15"/>
    <mergeCell ref="NTW15:NTX15"/>
    <mergeCell ref="NTY15:NTZ15"/>
    <mergeCell ref="NUA15:NUB15"/>
    <mergeCell ref="NTI15:NTJ15"/>
    <mergeCell ref="NTK15:NTL15"/>
    <mergeCell ref="NTM15:NTN15"/>
    <mergeCell ref="NTO15:NTP15"/>
    <mergeCell ref="NTQ15:NTR15"/>
    <mergeCell ref="NSY15:NSZ15"/>
    <mergeCell ref="NTA15:NTB15"/>
    <mergeCell ref="NTC15:NTD15"/>
    <mergeCell ref="NTE15:NTF15"/>
    <mergeCell ref="NTG15:NTH15"/>
    <mergeCell ref="NSO15:NSP15"/>
    <mergeCell ref="NSQ15:NSR15"/>
    <mergeCell ref="NSS15:NST15"/>
    <mergeCell ref="NSU15:NSV15"/>
    <mergeCell ref="NSW15:NSX15"/>
    <mergeCell ref="NSE15:NSF15"/>
    <mergeCell ref="NSG15:NSH15"/>
    <mergeCell ref="NSI15:NSJ15"/>
    <mergeCell ref="NSK15:NSL15"/>
    <mergeCell ref="NSM15:NSN15"/>
    <mergeCell ref="NRU15:NRV15"/>
    <mergeCell ref="NRW15:NRX15"/>
    <mergeCell ref="NRY15:NRZ15"/>
    <mergeCell ref="NSA15:NSB15"/>
    <mergeCell ref="NSC15:NSD15"/>
    <mergeCell ref="NRK15:NRL15"/>
    <mergeCell ref="NRM15:NRN15"/>
    <mergeCell ref="NRO15:NRP15"/>
    <mergeCell ref="NRQ15:NRR15"/>
    <mergeCell ref="NRS15:NRT15"/>
    <mergeCell ref="NRA15:NRB15"/>
    <mergeCell ref="NRC15:NRD15"/>
    <mergeCell ref="NRE15:NRF15"/>
    <mergeCell ref="NRG15:NRH15"/>
    <mergeCell ref="NRI15:NRJ15"/>
    <mergeCell ref="NQQ15:NQR15"/>
    <mergeCell ref="NQS15:NQT15"/>
    <mergeCell ref="NQU15:NQV15"/>
    <mergeCell ref="NQW15:NQX15"/>
    <mergeCell ref="NQY15:NQZ15"/>
    <mergeCell ref="NQG15:NQH15"/>
    <mergeCell ref="NQI15:NQJ15"/>
    <mergeCell ref="NQK15:NQL15"/>
    <mergeCell ref="NQM15:NQN15"/>
    <mergeCell ref="NQO15:NQP15"/>
    <mergeCell ref="NPW15:NPX15"/>
    <mergeCell ref="NPY15:NPZ15"/>
    <mergeCell ref="NQA15:NQB15"/>
    <mergeCell ref="NQC15:NQD15"/>
    <mergeCell ref="NQE15:NQF15"/>
    <mergeCell ref="NPM15:NPN15"/>
    <mergeCell ref="NPO15:NPP15"/>
    <mergeCell ref="NPQ15:NPR15"/>
    <mergeCell ref="NPS15:NPT15"/>
    <mergeCell ref="NPU15:NPV15"/>
    <mergeCell ref="NPC15:NPD15"/>
    <mergeCell ref="NPE15:NPF15"/>
    <mergeCell ref="NPG15:NPH15"/>
    <mergeCell ref="NPI15:NPJ15"/>
    <mergeCell ref="NPK15:NPL15"/>
    <mergeCell ref="NOS15:NOT15"/>
    <mergeCell ref="NOU15:NOV15"/>
    <mergeCell ref="NOW15:NOX15"/>
    <mergeCell ref="NOY15:NOZ15"/>
    <mergeCell ref="NPA15:NPB15"/>
    <mergeCell ref="NOI15:NOJ15"/>
    <mergeCell ref="NOK15:NOL15"/>
    <mergeCell ref="NOM15:NON15"/>
    <mergeCell ref="NOO15:NOP15"/>
    <mergeCell ref="NOQ15:NOR15"/>
    <mergeCell ref="NNY15:NNZ15"/>
    <mergeCell ref="NOA15:NOB15"/>
    <mergeCell ref="NOC15:NOD15"/>
    <mergeCell ref="NOE15:NOF15"/>
    <mergeCell ref="NOG15:NOH15"/>
    <mergeCell ref="NNO15:NNP15"/>
    <mergeCell ref="NNQ15:NNR15"/>
    <mergeCell ref="NNS15:NNT15"/>
    <mergeCell ref="NNU15:NNV15"/>
    <mergeCell ref="NNW15:NNX15"/>
    <mergeCell ref="NNE15:NNF15"/>
    <mergeCell ref="NNG15:NNH15"/>
    <mergeCell ref="NNI15:NNJ15"/>
    <mergeCell ref="NNK15:NNL15"/>
    <mergeCell ref="NNM15:NNN15"/>
    <mergeCell ref="NMU15:NMV15"/>
    <mergeCell ref="NMW15:NMX15"/>
    <mergeCell ref="NMY15:NMZ15"/>
    <mergeCell ref="NNA15:NNB15"/>
    <mergeCell ref="NNC15:NND15"/>
    <mergeCell ref="NMK15:NML15"/>
    <mergeCell ref="NMM15:NMN15"/>
    <mergeCell ref="NMO15:NMP15"/>
    <mergeCell ref="NMQ15:NMR15"/>
    <mergeCell ref="NMS15:NMT15"/>
    <mergeCell ref="NMA15:NMB15"/>
    <mergeCell ref="NMC15:NMD15"/>
    <mergeCell ref="NME15:NMF15"/>
    <mergeCell ref="NMG15:NMH15"/>
    <mergeCell ref="NMI15:NMJ15"/>
    <mergeCell ref="NLQ15:NLR15"/>
    <mergeCell ref="NLS15:NLT15"/>
    <mergeCell ref="NLU15:NLV15"/>
    <mergeCell ref="NLW15:NLX15"/>
    <mergeCell ref="NLY15:NLZ15"/>
    <mergeCell ref="NLG15:NLH15"/>
    <mergeCell ref="NLI15:NLJ15"/>
    <mergeCell ref="NLK15:NLL15"/>
    <mergeCell ref="NLM15:NLN15"/>
    <mergeCell ref="NLO15:NLP15"/>
    <mergeCell ref="NKW15:NKX15"/>
    <mergeCell ref="NKY15:NKZ15"/>
    <mergeCell ref="NLA15:NLB15"/>
    <mergeCell ref="NLC15:NLD15"/>
    <mergeCell ref="NLE15:NLF15"/>
    <mergeCell ref="NKM15:NKN15"/>
    <mergeCell ref="NKO15:NKP15"/>
    <mergeCell ref="NKQ15:NKR15"/>
    <mergeCell ref="NKS15:NKT15"/>
    <mergeCell ref="NKU15:NKV15"/>
    <mergeCell ref="NKC15:NKD15"/>
    <mergeCell ref="NKE15:NKF15"/>
    <mergeCell ref="NKG15:NKH15"/>
    <mergeCell ref="NKI15:NKJ15"/>
    <mergeCell ref="NKK15:NKL15"/>
    <mergeCell ref="NJS15:NJT15"/>
    <mergeCell ref="NJU15:NJV15"/>
    <mergeCell ref="NJW15:NJX15"/>
    <mergeCell ref="NJY15:NJZ15"/>
    <mergeCell ref="NKA15:NKB15"/>
    <mergeCell ref="NJI15:NJJ15"/>
    <mergeCell ref="NJK15:NJL15"/>
    <mergeCell ref="NJM15:NJN15"/>
    <mergeCell ref="NJO15:NJP15"/>
    <mergeCell ref="NJQ15:NJR15"/>
    <mergeCell ref="NIY15:NIZ15"/>
    <mergeCell ref="NJA15:NJB15"/>
    <mergeCell ref="NJC15:NJD15"/>
    <mergeCell ref="NJE15:NJF15"/>
    <mergeCell ref="NJG15:NJH15"/>
    <mergeCell ref="NIO15:NIP15"/>
    <mergeCell ref="NIQ15:NIR15"/>
    <mergeCell ref="NIS15:NIT15"/>
    <mergeCell ref="NIU15:NIV15"/>
    <mergeCell ref="NIW15:NIX15"/>
    <mergeCell ref="NIE15:NIF15"/>
    <mergeCell ref="NIG15:NIH15"/>
    <mergeCell ref="NII15:NIJ15"/>
    <mergeCell ref="NIK15:NIL15"/>
    <mergeCell ref="NIM15:NIN15"/>
    <mergeCell ref="NHU15:NHV15"/>
    <mergeCell ref="NHW15:NHX15"/>
    <mergeCell ref="NHY15:NHZ15"/>
    <mergeCell ref="NIA15:NIB15"/>
    <mergeCell ref="NIC15:NID15"/>
    <mergeCell ref="NHK15:NHL15"/>
    <mergeCell ref="NHM15:NHN15"/>
    <mergeCell ref="NHO15:NHP15"/>
    <mergeCell ref="NHQ15:NHR15"/>
    <mergeCell ref="NHS15:NHT15"/>
    <mergeCell ref="NHA15:NHB15"/>
    <mergeCell ref="NHC15:NHD15"/>
    <mergeCell ref="NHE15:NHF15"/>
    <mergeCell ref="NHG15:NHH15"/>
    <mergeCell ref="NHI15:NHJ15"/>
    <mergeCell ref="NGQ15:NGR15"/>
    <mergeCell ref="NGS15:NGT15"/>
    <mergeCell ref="NGU15:NGV15"/>
    <mergeCell ref="NGW15:NGX15"/>
    <mergeCell ref="NGY15:NGZ15"/>
    <mergeCell ref="NGG15:NGH15"/>
    <mergeCell ref="NGI15:NGJ15"/>
    <mergeCell ref="NGK15:NGL15"/>
    <mergeCell ref="NGM15:NGN15"/>
    <mergeCell ref="NGO15:NGP15"/>
    <mergeCell ref="NFW15:NFX15"/>
    <mergeCell ref="NFY15:NFZ15"/>
    <mergeCell ref="NGA15:NGB15"/>
    <mergeCell ref="NGC15:NGD15"/>
    <mergeCell ref="NGE15:NGF15"/>
    <mergeCell ref="NFM15:NFN15"/>
    <mergeCell ref="NFO15:NFP15"/>
    <mergeCell ref="NFQ15:NFR15"/>
    <mergeCell ref="NFS15:NFT15"/>
    <mergeCell ref="NFU15:NFV15"/>
    <mergeCell ref="NFC15:NFD15"/>
    <mergeCell ref="NFE15:NFF15"/>
    <mergeCell ref="NFG15:NFH15"/>
    <mergeCell ref="NFI15:NFJ15"/>
    <mergeCell ref="NFK15:NFL15"/>
    <mergeCell ref="NES15:NET15"/>
    <mergeCell ref="NEU15:NEV15"/>
    <mergeCell ref="NEW15:NEX15"/>
    <mergeCell ref="NEY15:NEZ15"/>
    <mergeCell ref="NFA15:NFB15"/>
    <mergeCell ref="NEI15:NEJ15"/>
    <mergeCell ref="NEK15:NEL15"/>
    <mergeCell ref="NEM15:NEN15"/>
    <mergeCell ref="NEO15:NEP15"/>
    <mergeCell ref="NEQ15:NER15"/>
    <mergeCell ref="NDY15:NDZ15"/>
    <mergeCell ref="NEA15:NEB15"/>
    <mergeCell ref="NEC15:NED15"/>
    <mergeCell ref="NEE15:NEF15"/>
    <mergeCell ref="NEG15:NEH15"/>
    <mergeCell ref="NDO15:NDP15"/>
    <mergeCell ref="NDQ15:NDR15"/>
    <mergeCell ref="NDS15:NDT15"/>
    <mergeCell ref="NDU15:NDV15"/>
    <mergeCell ref="NDW15:NDX15"/>
    <mergeCell ref="NDE15:NDF15"/>
    <mergeCell ref="NDG15:NDH15"/>
    <mergeCell ref="NDI15:NDJ15"/>
    <mergeCell ref="NDK15:NDL15"/>
    <mergeCell ref="NDM15:NDN15"/>
    <mergeCell ref="NCU15:NCV15"/>
    <mergeCell ref="NCW15:NCX15"/>
    <mergeCell ref="NCY15:NCZ15"/>
    <mergeCell ref="NDA15:NDB15"/>
    <mergeCell ref="NDC15:NDD15"/>
    <mergeCell ref="NCK15:NCL15"/>
    <mergeCell ref="NCM15:NCN15"/>
    <mergeCell ref="NCO15:NCP15"/>
    <mergeCell ref="NCQ15:NCR15"/>
    <mergeCell ref="NCS15:NCT15"/>
    <mergeCell ref="NCA15:NCB15"/>
    <mergeCell ref="NCC15:NCD15"/>
    <mergeCell ref="NCE15:NCF15"/>
    <mergeCell ref="NCG15:NCH15"/>
    <mergeCell ref="NCI15:NCJ15"/>
    <mergeCell ref="NBQ15:NBR15"/>
    <mergeCell ref="NBS15:NBT15"/>
    <mergeCell ref="NBU15:NBV15"/>
    <mergeCell ref="NBW15:NBX15"/>
    <mergeCell ref="NBY15:NBZ15"/>
    <mergeCell ref="NBG15:NBH15"/>
    <mergeCell ref="NBI15:NBJ15"/>
    <mergeCell ref="NBK15:NBL15"/>
    <mergeCell ref="NBM15:NBN15"/>
    <mergeCell ref="NBO15:NBP15"/>
    <mergeCell ref="NAW15:NAX15"/>
    <mergeCell ref="NAY15:NAZ15"/>
    <mergeCell ref="NBA15:NBB15"/>
    <mergeCell ref="NBC15:NBD15"/>
    <mergeCell ref="NBE15:NBF15"/>
    <mergeCell ref="NAM15:NAN15"/>
    <mergeCell ref="NAO15:NAP15"/>
    <mergeCell ref="NAQ15:NAR15"/>
    <mergeCell ref="NAS15:NAT15"/>
    <mergeCell ref="NAU15:NAV15"/>
    <mergeCell ref="NAC15:NAD15"/>
    <mergeCell ref="NAE15:NAF15"/>
    <mergeCell ref="NAG15:NAH15"/>
    <mergeCell ref="NAI15:NAJ15"/>
    <mergeCell ref="NAK15:NAL15"/>
    <mergeCell ref="MZS15:MZT15"/>
    <mergeCell ref="MZU15:MZV15"/>
    <mergeCell ref="MZW15:MZX15"/>
    <mergeCell ref="MZY15:MZZ15"/>
    <mergeCell ref="NAA15:NAB15"/>
    <mergeCell ref="MZI15:MZJ15"/>
    <mergeCell ref="MZK15:MZL15"/>
    <mergeCell ref="MZM15:MZN15"/>
    <mergeCell ref="MZO15:MZP15"/>
    <mergeCell ref="MZQ15:MZR15"/>
    <mergeCell ref="MYY15:MYZ15"/>
    <mergeCell ref="MZA15:MZB15"/>
    <mergeCell ref="MZC15:MZD15"/>
    <mergeCell ref="MZE15:MZF15"/>
    <mergeCell ref="MZG15:MZH15"/>
    <mergeCell ref="MYO15:MYP15"/>
    <mergeCell ref="MYQ15:MYR15"/>
    <mergeCell ref="MYS15:MYT15"/>
    <mergeCell ref="MYU15:MYV15"/>
    <mergeCell ref="MYW15:MYX15"/>
    <mergeCell ref="MYE15:MYF15"/>
    <mergeCell ref="MYG15:MYH15"/>
    <mergeCell ref="MYI15:MYJ15"/>
    <mergeCell ref="MYK15:MYL15"/>
    <mergeCell ref="MYM15:MYN15"/>
    <mergeCell ref="MXU15:MXV15"/>
    <mergeCell ref="MXW15:MXX15"/>
    <mergeCell ref="MXY15:MXZ15"/>
    <mergeCell ref="MYA15:MYB15"/>
    <mergeCell ref="MYC15:MYD15"/>
    <mergeCell ref="MXK15:MXL15"/>
    <mergeCell ref="MXM15:MXN15"/>
    <mergeCell ref="MXO15:MXP15"/>
    <mergeCell ref="MXQ15:MXR15"/>
    <mergeCell ref="MXS15:MXT15"/>
    <mergeCell ref="MXA15:MXB15"/>
    <mergeCell ref="MXC15:MXD15"/>
    <mergeCell ref="MXE15:MXF15"/>
    <mergeCell ref="MXG15:MXH15"/>
    <mergeCell ref="MXI15:MXJ15"/>
    <mergeCell ref="MWQ15:MWR15"/>
    <mergeCell ref="MWS15:MWT15"/>
    <mergeCell ref="MWU15:MWV15"/>
    <mergeCell ref="MWW15:MWX15"/>
    <mergeCell ref="MWY15:MWZ15"/>
    <mergeCell ref="MWG15:MWH15"/>
    <mergeCell ref="MWI15:MWJ15"/>
    <mergeCell ref="MWK15:MWL15"/>
    <mergeCell ref="MWM15:MWN15"/>
    <mergeCell ref="MWO15:MWP15"/>
    <mergeCell ref="MVW15:MVX15"/>
    <mergeCell ref="MVY15:MVZ15"/>
    <mergeCell ref="MWA15:MWB15"/>
    <mergeCell ref="MWC15:MWD15"/>
    <mergeCell ref="MWE15:MWF15"/>
    <mergeCell ref="MVM15:MVN15"/>
    <mergeCell ref="MVO15:MVP15"/>
    <mergeCell ref="MVQ15:MVR15"/>
    <mergeCell ref="MVS15:MVT15"/>
    <mergeCell ref="MVU15:MVV15"/>
    <mergeCell ref="MVC15:MVD15"/>
    <mergeCell ref="MVE15:MVF15"/>
    <mergeCell ref="MVG15:MVH15"/>
    <mergeCell ref="MVI15:MVJ15"/>
    <mergeCell ref="MVK15:MVL15"/>
    <mergeCell ref="MUS15:MUT15"/>
    <mergeCell ref="MUU15:MUV15"/>
    <mergeCell ref="MUW15:MUX15"/>
    <mergeCell ref="MUY15:MUZ15"/>
    <mergeCell ref="MVA15:MVB15"/>
    <mergeCell ref="MUI15:MUJ15"/>
    <mergeCell ref="MUK15:MUL15"/>
    <mergeCell ref="MUM15:MUN15"/>
    <mergeCell ref="MUO15:MUP15"/>
    <mergeCell ref="MUQ15:MUR15"/>
    <mergeCell ref="MTY15:MTZ15"/>
    <mergeCell ref="MUA15:MUB15"/>
    <mergeCell ref="MUC15:MUD15"/>
    <mergeCell ref="MUE15:MUF15"/>
    <mergeCell ref="MUG15:MUH15"/>
    <mergeCell ref="MTO15:MTP15"/>
    <mergeCell ref="MTQ15:MTR15"/>
    <mergeCell ref="MTS15:MTT15"/>
    <mergeCell ref="MTU15:MTV15"/>
    <mergeCell ref="MTW15:MTX15"/>
    <mergeCell ref="MTE15:MTF15"/>
    <mergeCell ref="MTG15:MTH15"/>
    <mergeCell ref="MTI15:MTJ15"/>
    <mergeCell ref="MTK15:MTL15"/>
    <mergeCell ref="MTM15:MTN15"/>
    <mergeCell ref="MSU15:MSV15"/>
    <mergeCell ref="MSW15:MSX15"/>
    <mergeCell ref="MSY15:MSZ15"/>
    <mergeCell ref="MTA15:MTB15"/>
    <mergeCell ref="MTC15:MTD15"/>
    <mergeCell ref="MSK15:MSL15"/>
    <mergeCell ref="MSM15:MSN15"/>
    <mergeCell ref="MSO15:MSP15"/>
    <mergeCell ref="MSQ15:MSR15"/>
    <mergeCell ref="MSS15:MST15"/>
    <mergeCell ref="MSA15:MSB15"/>
    <mergeCell ref="MSC15:MSD15"/>
    <mergeCell ref="MSE15:MSF15"/>
    <mergeCell ref="MSG15:MSH15"/>
    <mergeCell ref="MSI15:MSJ15"/>
    <mergeCell ref="MRQ15:MRR15"/>
    <mergeCell ref="MRS15:MRT15"/>
    <mergeCell ref="MRU15:MRV15"/>
    <mergeCell ref="MRW15:MRX15"/>
    <mergeCell ref="MRY15:MRZ15"/>
    <mergeCell ref="MRG15:MRH15"/>
    <mergeCell ref="MRI15:MRJ15"/>
    <mergeCell ref="MRK15:MRL15"/>
    <mergeCell ref="MRM15:MRN15"/>
    <mergeCell ref="MRO15:MRP15"/>
    <mergeCell ref="MQW15:MQX15"/>
    <mergeCell ref="MQY15:MQZ15"/>
    <mergeCell ref="MRA15:MRB15"/>
    <mergeCell ref="MRC15:MRD15"/>
    <mergeCell ref="MRE15:MRF15"/>
    <mergeCell ref="MQM15:MQN15"/>
    <mergeCell ref="MQO15:MQP15"/>
    <mergeCell ref="MQQ15:MQR15"/>
    <mergeCell ref="MQS15:MQT15"/>
    <mergeCell ref="MQU15:MQV15"/>
    <mergeCell ref="MQC15:MQD15"/>
    <mergeCell ref="MQE15:MQF15"/>
    <mergeCell ref="MQG15:MQH15"/>
    <mergeCell ref="MQI15:MQJ15"/>
    <mergeCell ref="MQK15:MQL15"/>
    <mergeCell ref="MPS15:MPT15"/>
    <mergeCell ref="MPU15:MPV15"/>
    <mergeCell ref="MPW15:MPX15"/>
    <mergeCell ref="MPY15:MPZ15"/>
    <mergeCell ref="MQA15:MQB15"/>
    <mergeCell ref="MPI15:MPJ15"/>
    <mergeCell ref="MPK15:MPL15"/>
    <mergeCell ref="MPM15:MPN15"/>
    <mergeCell ref="MPO15:MPP15"/>
    <mergeCell ref="MPQ15:MPR15"/>
    <mergeCell ref="MOY15:MOZ15"/>
    <mergeCell ref="MPA15:MPB15"/>
    <mergeCell ref="MPC15:MPD15"/>
    <mergeCell ref="MPE15:MPF15"/>
    <mergeCell ref="MPG15:MPH15"/>
    <mergeCell ref="MOO15:MOP15"/>
    <mergeCell ref="MOQ15:MOR15"/>
    <mergeCell ref="MOS15:MOT15"/>
    <mergeCell ref="MOU15:MOV15"/>
    <mergeCell ref="MOW15:MOX15"/>
    <mergeCell ref="MOE15:MOF15"/>
    <mergeCell ref="MOG15:MOH15"/>
    <mergeCell ref="MOI15:MOJ15"/>
    <mergeCell ref="MOK15:MOL15"/>
    <mergeCell ref="MOM15:MON15"/>
    <mergeCell ref="MNU15:MNV15"/>
    <mergeCell ref="MNW15:MNX15"/>
    <mergeCell ref="MNY15:MNZ15"/>
    <mergeCell ref="MOA15:MOB15"/>
    <mergeCell ref="MOC15:MOD15"/>
    <mergeCell ref="MNK15:MNL15"/>
    <mergeCell ref="MNM15:MNN15"/>
    <mergeCell ref="MNO15:MNP15"/>
    <mergeCell ref="MNQ15:MNR15"/>
    <mergeCell ref="MNS15:MNT15"/>
    <mergeCell ref="MNA15:MNB15"/>
    <mergeCell ref="MNC15:MND15"/>
    <mergeCell ref="MNE15:MNF15"/>
    <mergeCell ref="MNG15:MNH15"/>
    <mergeCell ref="MNI15:MNJ15"/>
    <mergeCell ref="MMQ15:MMR15"/>
    <mergeCell ref="MMS15:MMT15"/>
    <mergeCell ref="MMU15:MMV15"/>
    <mergeCell ref="MMW15:MMX15"/>
    <mergeCell ref="MMY15:MMZ15"/>
    <mergeCell ref="MMG15:MMH15"/>
    <mergeCell ref="MMI15:MMJ15"/>
    <mergeCell ref="MMK15:MML15"/>
    <mergeCell ref="MMM15:MMN15"/>
    <mergeCell ref="MMO15:MMP15"/>
    <mergeCell ref="MLW15:MLX15"/>
    <mergeCell ref="MLY15:MLZ15"/>
    <mergeCell ref="MMA15:MMB15"/>
    <mergeCell ref="MMC15:MMD15"/>
    <mergeCell ref="MME15:MMF15"/>
    <mergeCell ref="MLM15:MLN15"/>
    <mergeCell ref="MLO15:MLP15"/>
    <mergeCell ref="MLQ15:MLR15"/>
    <mergeCell ref="MLS15:MLT15"/>
    <mergeCell ref="MLU15:MLV15"/>
    <mergeCell ref="MLC15:MLD15"/>
    <mergeCell ref="MLE15:MLF15"/>
    <mergeCell ref="MLG15:MLH15"/>
    <mergeCell ref="MLI15:MLJ15"/>
    <mergeCell ref="MLK15:MLL15"/>
    <mergeCell ref="MKS15:MKT15"/>
    <mergeCell ref="MKU15:MKV15"/>
    <mergeCell ref="MKW15:MKX15"/>
    <mergeCell ref="MKY15:MKZ15"/>
    <mergeCell ref="MLA15:MLB15"/>
    <mergeCell ref="MKI15:MKJ15"/>
    <mergeCell ref="MKK15:MKL15"/>
    <mergeCell ref="MKM15:MKN15"/>
    <mergeCell ref="MKO15:MKP15"/>
    <mergeCell ref="MKQ15:MKR15"/>
    <mergeCell ref="MJY15:MJZ15"/>
    <mergeCell ref="MKA15:MKB15"/>
    <mergeCell ref="MKC15:MKD15"/>
    <mergeCell ref="MKE15:MKF15"/>
    <mergeCell ref="MKG15:MKH15"/>
    <mergeCell ref="MJO15:MJP15"/>
    <mergeCell ref="MJQ15:MJR15"/>
    <mergeCell ref="MJS15:MJT15"/>
    <mergeCell ref="MJU15:MJV15"/>
    <mergeCell ref="MJW15:MJX15"/>
    <mergeCell ref="MJE15:MJF15"/>
    <mergeCell ref="MJG15:MJH15"/>
    <mergeCell ref="MJI15:MJJ15"/>
    <mergeCell ref="MJK15:MJL15"/>
    <mergeCell ref="MJM15:MJN15"/>
    <mergeCell ref="MIU15:MIV15"/>
    <mergeCell ref="MIW15:MIX15"/>
    <mergeCell ref="MIY15:MIZ15"/>
    <mergeCell ref="MJA15:MJB15"/>
    <mergeCell ref="MJC15:MJD15"/>
    <mergeCell ref="MIK15:MIL15"/>
    <mergeCell ref="MIM15:MIN15"/>
    <mergeCell ref="MIO15:MIP15"/>
    <mergeCell ref="MIQ15:MIR15"/>
    <mergeCell ref="MIS15:MIT15"/>
    <mergeCell ref="MIA15:MIB15"/>
    <mergeCell ref="MIC15:MID15"/>
    <mergeCell ref="MIE15:MIF15"/>
    <mergeCell ref="MIG15:MIH15"/>
    <mergeCell ref="MII15:MIJ15"/>
    <mergeCell ref="MHQ15:MHR15"/>
    <mergeCell ref="MHS15:MHT15"/>
    <mergeCell ref="MHU15:MHV15"/>
    <mergeCell ref="MHW15:MHX15"/>
    <mergeCell ref="MHY15:MHZ15"/>
    <mergeCell ref="MHG15:MHH15"/>
    <mergeCell ref="MHI15:MHJ15"/>
    <mergeCell ref="MHK15:MHL15"/>
    <mergeCell ref="MHM15:MHN15"/>
    <mergeCell ref="MHO15:MHP15"/>
    <mergeCell ref="MGW15:MGX15"/>
    <mergeCell ref="MGY15:MGZ15"/>
    <mergeCell ref="MHA15:MHB15"/>
    <mergeCell ref="MHC15:MHD15"/>
    <mergeCell ref="MHE15:MHF15"/>
    <mergeCell ref="MGM15:MGN15"/>
    <mergeCell ref="MGO15:MGP15"/>
    <mergeCell ref="MGQ15:MGR15"/>
    <mergeCell ref="MGS15:MGT15"/>
    <mergeCell ref="MGU15:MGV15"/>
    <mergeCell ref="MGC15:MGD15"/>
    <mergeCell ref="MGE15:MGF15"/>
    <mergeCell ref="MGG15:MGH15"/>
    <mergeCell ref="MGI15:MGJ15"/>
    <mergeCell ref="MGK15:MGL15"/>
    <mergeCell ref="MFS15:MFT15"/>
    <mergeCell ref="MFU15:MFV15"/>
    <mergeCell ref="MFW15:MFX15"/>
    <mergeCell ref="MFY15:MFZ15"/>
    <mergeCell ref="MGA15:MGB15"/>
    <mergeCell ref="MFI15:MFJ15"/>
    <mergeCell ref="MFK15:MFL15"/>
    <mergeCell ref="MFM15:MFN15"/>
    <mergeCell ref="MFO15:MFP15"/>
    <mergeCell ref="MFQ15:MFR15"/>
    <mergeCell ref="MEY15:MEZ15"/>
    <mergeCell ref="MFA15:MFB15"/>
    <mergeCell ref="MFC15:MFD15"/>
    <mergeCell ref="MFE15:MFF15"/>
    <mergeCell ref="MFG15:MFH15"/>
    <mergeCell ref="MEO15:MEP15"/>
    <mergeCell ref="MEQ15:MER15"/>
    <mergeCell ref="MES15:MET15"/>
    <mergeCell ref="MEU15:MEV15"/>
    <mergeCell ref="MEW15:MEX15"/>
    <mergeCell ref="MEE15:MEF15"/>
    <mergeCell ref="MEG15:MEH15"/>
    <mergeCell ref="MEI15:MEJ15"/>
    <mergeCell ref="MEK15:MEL15"/>
    <mergeCell ref="MEM15:MEN15"/>
    <mergeCell ref="MDU15:MDV15"/>
    <mergeCell ref="MDW15:MDX15"/>
    <mergeCell ref="MDY15:MDZ15"/>
    <mergeCell ref="MEA15:MEB15"/>
    <mergeCell ref="MEC15:MED15"/>
    <mergeCell ref="MDK15:MDL15"/>
    <mergeCell ref="MDM15:MDN15"/>
    <mergeCell ref="MDO15:MDP15"/>
    <mergeCell ref="MDQ15:MDR15"/>
    <mergeCell ref="MDS15:MDT15"/>
    <mergeCell ref="MDA15:MDB15"/>
    <mergeCell ref="MDC15:MDD15"/>
    <mergeCell ref="MDE15:MDF15"/>
    <mergeCell ref="MDG15:MDH15"/>
    <mergeCell ref="MDI15:MDJ15"/>
    <mergeCell ref="MCQ15:MCR15"/>
    <mergeCell ref="MCS15:MCT15"/>
    <mergeCell ref="MCU15:MCV15"/>
    <mergeCell ref="MCW15:MCX15"/>
    <mergeCell ref="MCY15:MCZ15"/>
    <mergeCell ref="MCG15:MCH15"/>
    <mergeCell ref="MCI15:MCJ15"/>
    <mergeCell ref="MCK15:MCL15"/>
    <mergeCell ref="MCM15:MCN15"/>
    <mergeCell ref="MCO15:MCP15"/>
    <mergeCell ref="MBW15:MBX15"/>
    <mergeCell ref="MBY15:MBZ15"/>
    <mergeCell ref="MCA15:MCB15"/>
    <mergeCell ref="MCC15:MCD15"/>
    <mergeCell ref="MCE15:MCF15"/>
    <mergeCell ref="MBM15:MBN15"/>
    <mergeCell ref="MBO15:MBP15"/>
    <mergeCell ref="MBQ15:MBR15"/>
    <mergeCell ref="MBS15:MBT15"/>
    <mergeCell ref="MBU15:MBV15"/>
    <mergeCell ref="MBC15:MBD15"/>
    <mergeCell ref="MBE15:MBF15"/>
    <mergeCell ref="MBG15:MBH15"/>
    <mergeCell ref="MBI15:MBJ15"/>
    <mergeCell ref="MBK15:MBL15"/>
    <mergeCell ref="MAS15:MAT15"/>
    <mergeCell ref="MAU15:MAV15"/>
    <mergeCell ref="MAW15:MAX15"/>
    <mergeCell ref="MAY15:MAZ15"/>
    <mergeCell ref="MBA15:MBB15"/>
    <mergeCell ref="MAI15:MAJ15"/>
    <mergeCell ref="MAK15:MAL15"/>
    <mergeCell ref="MAM15:MAN15"/>
    <mergeCell ref="MAO15:MAP15"/>
    <mergeCell ref="MAQ15:MAR15"/>
    <mergeCell ref="LZY15:LZZ15"/>
    <mergeCell ref="MAA15:MAB15"/>
    <mergeCell ref="MAC15:MAD15"/>
    <mergeCell ref="MAE15:MAF15"/>
    <mergeCell ref="MAG15:MAH15"/>
    <mergeCell ref="LZO15:LZP15"/>
    <mergeCell ref="LZQ15:LZR15"/>
    <mergeCell ref="LZS15:LZT15"/>
    <mergeCell ref="LZU15:LZV15"/>
    <mergeCell ref="LZW15:LZX15"/>
    <mergeCell ref="LZE15:LZF15"/>
    <mergeCell ref="LZG15:LZH15"/>
    <mergeCell ref="LZI15:LZJ15"/>
    <mergeCell ref="LZK15:LZL15"/>
    <mergeCell ref="LZM15:LZN15"/>
    <mergeCell ref="LYU15:LYV15"/>
    <mergeCell ref="LYW15:LYX15"/>
    <mergeCell ref="LYY15:LYZ15"/>
    <mergeCell ref="LZA15:LZB15"/>
    <mergeCell ref="LZC15:LZD15"/>
    <mergeCell ref="LYK15:LYL15"/>
    <mergeCell ref="LYM15:LYN15"/>
    <mergeCell ref="LYO15:LYP15"/>
    <mergeCell ref="LYQ15:LYR15"/>
    <mergeCell ref="LYS15:LYT15"/>
    <mergeCell ref="LYA15:LYB15"/>
    <mergeCell ref="LYC15:LYD15"/>
    <mergeCell ref="LYE15:LYF15"/>
    <mergeCell ref="LYG15:LYH15"/>
    <mergeCell ref="LYI15:LYJ15"/>
    <mergeCell ref="LXQ15:LXR15"/>
    <mergeCell ref="LXS15:LXT15"/>
    <mergeCell ref="LXU15:LXV15"/>
    <mergeCell ref="LXW15:LXX15"/>
    <mergeCell ref="LXY15:LXZ15"/>
    <mergeCell ref="LXG15:LXH15"/>
    <mergeCell ref="LXI15:LXJ15"/>
    <mergeCell ref="LXK15:LXL15"/>
    <mergeCell ref="LXM15:LXN15"/>
    <mergeCell ref="LXO15:LXP15"/>
    <mergeCell ref="LWW15:LWX15"/>
    <mergeCell ref="LWY15:LWZ15"/>
    <mergeCell ref="LXA15:LXB15"/>
    <mergeCell ref="LXC15:LXD15"/>
    <mergeCell ref="LXE15:LXF15"/>
    <mergeCell ref="LWM15:LWN15"/>
    <mergeCell ref="LWO15:LWP15"/>
    <mergeCell ref="LWQ15:LWR15"/>
    <mergeCell ref="LWS15:LWT15"/>
    <mergeCell ref="LWU15:LWV15"/>
    <mergeCell ref="LWC15:LWD15"/>
    <mergeCell ref="LWE15:LWF15"/>
    <mergeCell ref="LWG15:LWH15"/>
    <mergeCell ref="LWI15:LWJ15"/>
    <mergeCell ref="LWK15:LWL15"/>
    <mergeCell ref="LVS15:LVT15"/>
    <mergeCell ref="LVU15:LVV15"/>
    <mergeCell ref="LVW15:LVX15"/>
    <mergeCell ref="LVY15:LVZ15"/>
    <mergeCell ref="LWA15:LWB15"/>
    <mergeCell ref="LVI15:LVJ15"/>
    <mergeCell ref="LVK15:LVL15"/>
    <mergeCell ref="LVM15:LVN15"/>
    <mergeCell ref="LVO15:LVP15"/>
    <mergeCell ref="LVQ15:LVR15"/>
    <mergeCell ref="LUY15:LUZ15"/>
    <mergeCell ref="LVA15:LVB15"/>
    <mergeCell ref="LVC15:LVD15"/>
    <mergeCell ref="LVE15:LVF15"/>
    <mergeCell ref="LVG15:LVH15"/>
    <mergeCell ref="LUO15:LUP15"/>
    <mergeCell ref="LUQ15:LUR15"/>
    <mergeCell ref="LUS15:LUT15"/>
    <mergeCell ref="LUU15:LUV15"/>
    <mergeCell ref="LUW15:LUX15"/>
    <mergeCell ref="LUE15:LUF15"/>
    <mergeCell ref="LUG15:LUH15"/>
    <mergeCell ref="LUI15:LUJ15"/>
    <mergeCell ref="LUK15:LUL15"/>
    <mergeCell ref="LUM15:LUN15"/>
    <mergeCell ref="LTU15:LTV15"/>
    <mergeCell ref="LTW15:LTX15"/>
    <mergeCell ref="LTY15:LTZ15"/>
    <mergeCell ref="LUA15:LUB15"/>
    <mergeCell ref="LUC15:LUD15"/>
    <mergeCell ref="LTK15:LTL15"/>
    <mergeCell ref="LTM15:LTN15"/>
    <mergeCell ref="LTO15:LTP15"/>
    <mergeCell ref="LTQ15:LTR15"/>
    <mergeCell ref="LTS15:LTT15"/>
    <mergeCell ref="LTA15:LTB15"/>
    <mergeCell ref="LTC15:LTD15"/>
    <mergeCell ref="LTE15:LTF15"/>
    <mergeCell ref="LTG15:LTH15"/>
    <mergeCell ref="LTI15:LTJ15"/>
    <mergeCell ref="LSQ15:LSR15"/>
    <mergeCell ref="LSS15:LST15"/>
    <mergeCell ref="LSU15:LSV15"/>
    <mergeCell ref="LSW15:LSX15"/>
    <mergeCell ref="LSY15:LSZ15"/>
    <mergeCell ref="LSG15:LSH15"/>
    <mergeCell ref="LSI15:LSJ15"/>
    <mergeCell ref="LSK15:LSL15"/>
    <mergeCell ref="LSM15:LSN15"/>
    <mergeCell ref="LSO15:LSP15"/>
    <mergeCell ref="LRW15:LRX15"/>
    <mergeCell ref="LRY15:LRZ15"/>
    <mergeCell ref="LSA15:LSB15"/>
    <mergeCell ref="LSC15:LSD15"/>
    <mergeCell ref="LSE15:LSF15"/>
    <mergeCell ref="LRM15:LRN15"/>
    <mergeCell ref="LRO15:LRP15"/>
    <mergeCell ref="LRQ15:LRR15"/>
    <mergeCell ref="LRS15:LRT15"/>
    <mergeCell ref="LRU15:LRV15"/>
    <mergeCell ref="LRC15:LRD15"/>
    <mergeCell ref="LRE15:LRF15"/>
    <mergeCell ref="LRG15:LRH15"/>
    <mergeCell ref="LRI15:LRJ15"/>
    <mergeCell ref="LRK15:LRL15"/>
    <mergeCell ref="LQS15:LQT15"/>
    <mergeCell ref="LQU15:LQV15"/>
    <mergeCell ref="LQW15:LQX15"/>
    <mergeCell ref="LQY15:LQZ15"/>
    <mergeCell ref="LRA15:LRB15"/>
    <mergeCell ref="LQI15:LQJ15"/>
    <mergeCell ref="LQK15:LQL15"/>
    <mergeCell ref="LQM15:LQN15"/>
    <mergeCell ref="LQO15:LQP15"/>
    <mergeCell ref="LQQ15:LQR15"/>
    <mergeCell ref="LPY15:LPZ15"/>
    <mergeCell ref="LQA15:LQB15"/>
    <mergeCell ref="LQC15:LQD15"/>
    <mergeCell ref="LQE15:LQF15"/>
    <mergeCell ref="LQG15:LQH15"/>
    <mergeCell ref="LPO15:LPP15"/>
    <mergeCell ref="LPQ15:LPR15"/>
    <mergeCell ref="LPS15:LPT15"/>
    <mergeCell ref="LPU15:LPV15"/>
    <mergeCell ref="LPW15:LPX15"/>
    <mergeCell ref="LPE15:LPF15"/>
    <mergeCell ref="LPG15:LPH15"/>
    <mergeCell ref="LPI15:LPJ15"/>
    <mergeCell ref="LPK15:LPL15"/>
    <mergeCell ref="LPM15:LPN15"/>
    <mergeCell ref="LOU15:LOV15"/>
    <mergeCell ref="LOW15:LOX15"/>
    <mergeCell ref="LOY15:LOZ15"/>
    <mergeCell ref="LPA15:LPB15"/>
    <mergeCell ref="LPC15:LPD15"/>
    <mergeCell ref="LOK15:LOL15"/>
    <mergeCell ref="LOM15:LON15"/>
    <mergeCell ref="LOO15:LOP15"/>
    <mergeCell ref="LOQ15:LOR15"/>
    <mergeCell ref="LOS15:LOT15"/>
    <mergeCell ref="LOA15:LOB15"/>
    <mergeCell ref="LOC15:LOD15"/>
    <mergeCell ref="LOE15:LOF15"/>
    <mergeCell ref="LOG15:LOH15"/>
    <mergeCell ref="LOI15:LOJ15"/>
    <mergeCell ref="LNQ15:LNR15"/>
    <mergeCell ref="LNS15:LNT15"/>
    <mergeCell ref="LNU15:LNV15"/>
    <mergeCell ref="LNW15:LNX15"/>
    <mergeCell ref="LNY15:LNZ15"/>
    <mergeCell ref="LNG15:LNH15"/>
    <mergeCell ref="LNI15:LNJ15"/>
    <mergeCell ref="LNK15:LNL15"/>
    <mergeCell ref="LNM15:LNN15"/>
    <mergeCell ref="LNO15:LNP15"/>
    <mergeCell ref="LMW15:LMX15"/>
    <mergeCell ref="LMY15:LMZ15"/>
    <mergeCell ref="LNA15:LNB15"/>
    <mergeCell ref="LNC15:LND15"/>
    <mergeCell ref="LNE15:LNF15"/>
    <mergeCell ref="LMM15:LMN15"/>
    <mergeCell ref="LMO15:LMP15"/>
    <mergeCell ref="LMQ15:LMR15"/>
    <mergeCell ref="LMS15:LMT15"/>
    <mergeCell ref="LMU15:LMV15"/>
    <mergeCell ref="LMC15:LMD15"/>
    <mergeCell ref="LME15:LMF15"/>
    <mergeCell ref="LMG15:LMH15"/>
    <mergeCell ref="LMI15:LMJ15"/>
    <mergeCell ref="LMK15:LML15"/>
    <mergeCell ref="LLS15:LLT15"/>
    <mergeCell ref="LLU15:LLV15"/>
    <mergeCell ref="LLW15:LLX15"/>
    <mergeCell ref="LLY15:LLZ15"/>
    <mergeCell ref="LMA15:LMB15"/>
    <mergeCell ref="LLI15:LLJ15"/>
    <mergeCell ref="LLK15:LLL15"/>
    <mergeCell ref="LLM15:LLN15"/>
    <mergeCell ref="LLO15:LLP15"/>
    <mergeCell ref="LLQ15:LLR15"/>
    <mergeCell ref="LKY15:LKZ15"/>
    <mergeCell ref="LLA15:LLB15"/>
    <mergeCell ref="LLC15:LLD15"/>
    <mergeCell ref="LLE15:LLF15"/>
    <mergeCell ref="LLG15:LLH15"/>
    <mergeCell ref="LKO15:LKP15"/>
    <mergeCell ref="LKQ15:LKR15"/>
    <mergeCell ref="LKS15:LKT15"/>
    <mergeCell ref="LKU15:LKV15"/>
    <mergeCell ref="LKW15:LKX15"/>
    <mergeCell ref="LKE15:LKF15"/>
    <mergeCell ref="LKG15:LKH15"/>
    <mergeCell ref="LKI15:LKJ15"/>
    <mergeCell ref="LKK15:LKL15"/>
    <mergeCell ref="LKM15:LKN15"/>
    <mergeCell ref="LJU15:LJV15"/>
    <mergeCell ref="LJW15:LJX15"/>
    <mergeCell ref="LJY15:LJZ15"/>
    <mergeCell ref="LKA15:LKB15"/>
    <mergeCell ref="LKC15:LKD15"/>
    <mergeCell ref="LJK15:LJL15"/>
    <mergeCell ref="LJM15:LJN15"/>
    <mergeCell ref="LJO15:LJP15"/>
    <mergeCell ref="LJQ15:LJR15"/>
    <mergeCell ref="LJS15:LJT15"/>
    <mergeCell ref="LJA15:LJB15"/>
    <mergeCell ref="LJC15:LJD15"/>
    <mergeCell ref="LJE15:LJF15"/>
    <mergeCell ref="LJG15:LJH15"/>
    <mergeCell ref="LJI15:LJJ15"/>
    <mergeCell ref="LIQ15:LIR15"/>
    <mergeCell ref="LIS15:LIT15"/>
    <mergeCell ref="LIU15:LIV15"/>
    <mergeCell ref="LIW15:LIX15"/>
    <mergeCell ref="LIY15:LIZ15"/>
    <mergeCell ref="LIG15:LIH15"/>
    <mergeCell ref="LII15:LIJ15"/>
    <mergeCell ref="LIK15:LIL15"/>
    <mergeCell ref="LIM15:LIN15"/>
    <mergeCell ref="LIO15:LIP15"/>
    <mergeCell ref="LHW15:LHX15"/>
    <mergeCell ref="LHY15:LHZ15"/>
    <mergeCell ref="LIA15:LIB15"/>
    <mergeCell ref="LIC15:LID15"/>
    <mergeCell ref="LIE15:LIF15"/>
    <mergeCell ref="LHM15:LHN15"/>
    <mergeCell ref="LHO15:LHP15"/>
    <mergeCell ref="LHQ15:LHR15"/>
    <mergeCell ref="LHS15:LHT15"/>
    <mergeCell ref="LHU15:LHV15"/>
    <mergeCell ref="LHC15:LHD15"/>
    <mergeCell ref="LHE15:LHF15"/>
    <mergeCell ref="LHG15:LHH15"/>
    <mergeCell ref="LHI15:LHJ15"/>
    <mergeCell ref="LHK15:LHL15"/>
    <mergeCell ref="LGS15:LGT15"/>
    <mergeCell ref="LGU15:LGV15"/>
    <mergeCell ref="LGW15:LGX15"/>
    <mergeCell ref="LGY15:LGZ15"/>
    <mergeCell ref="LHA15:LHB15"/>
    <mergeCell ref="LGI15:LGJ15"/>
    <mergeCell ref="LGK15:LGL15"/>
    <mergeCell ref="LGM15:LGN15"/>
    <mergeCell ref="LGO15:LGP15"/>
    <mergeCell ref="LGQ15:LGR15"/>
    <mergeCell ref="LFY15:LFZ15"/>
    <mergeCell ref="LGA15:LGB15"/>
    <mergeCell ref="LGC15:LGD15"/>
    <mergeCell ref="LGE15:LGF15"/>
    <mergeCell ref="LGG15:LGH15"/>
    <mergeCell ref="LFO15:LFP15"/>
    <mergeCell ref="LFQ15:LFR15"/>
    <mergeCell ref="LFS15:LFT15"/>
    <mergeCell ref="LFU15:LFV15"/>
    <mergeCell ref="LFW15:LFX15"/>
    <mergeCell ref="LFE15:LFF15"/>
    <mergeCell ref="LFG15:LFH15"/>
    <mergeCell ref="LFI15:LFJ15"/>
    <mergeCell ref="LFK15:LFL15"/>
    <mergeCell ref="LFM15:LFN15"/>
    <mergeCell ref="LEU15:LEV15"/>
    <mergeCell ref="LEW15:LEX15"/>
    <mergeCell ref="LEY15:LEZ15"/>
    <mergeCell ref="LFA15:LFB15"/>
    <mergeCell ref="LFC15:LFD15"/>
    <mergeCell ref="LEK15:LEL15"/>
    <mergeCell ref="LEM15:LEN15"/>
    <mergeCell ref="LEO15:LEP15"/>
    <mergeCell ref="LEQ15:LER15"/>
    <mergeCell ref="LES15:LET15"/>
    <mergeCell ref="LEA15:LEB15"/>
    <mergeCell ref="LEC15:LED15"/>
    <mergeCell ref="LEE15:LEF15"/>
    <mergeCell ref="LEG15:LEH15"/>
    <mergeCell ref="LEI15:LEJ15"/>
    <mergeCell ref="LDQ15:LDR15"/>
    <mergeCell ref="LDS15:LDT15"/>
    <mergeCell ref="LDU15:LDV15"/>
    <mergeCell ref="LDW15:LDX15"/>
    <mergeCell ref="LDY15:LDZ15"/>
    <mergeCell ref="LDG15:LDH15"/>
    <mergeCell ref="LDI15:LDJ15"/>
    <mergeCell ref="LDK15:LDL15"/>
    <mergeCell ref="LDM15:LDN15"/>
    <mergeCell ref="LDO15:LDP15"/>
    <mergeCell ref="LCW15:LCX15"/>
    <mergeCell ref="LCY15:LCZ15"/>
    <mergeCell ref="LDA15:LDB15"/>
    <mergeCell ref="LDC15:LDD15"/>
    <mergeCell ref="LDE15:LDF15"/>
    <mergeCell ref="LCM15:LCN15"/>
    <mergeCell ref="LCO15:LCP15"/>
    <mergeCell ref="LCQ15:LCR15"/>
    <mergeCell ref="LCS15:LCT15"/>
    <mergeCell ref="LCU15:LCV15"/>
    <mergeCell ref="LCC15:LCD15"/>
    <mergeCell ref="LCE15:LCF15"/>
    <mergeCell ref="LCG15:LCH15"/>
    <mergeCell ref="LCI15:LCJ15"/>
    <mergeCell ref="LCK15:LCL15"/>
    <mergeCell ref="LBS15:LBT15"/>
    <mergeCell ref="LBU15:LBV15"/>
    <mergeCell ref="LBW15:LBX15"/>
    <mergeCell ref="LBY15:LBZ15"/>
    <mergeCell ref="LCA15:LCB15"/>
    <mergeCell ref="LBI15:LBJ15"/>
    <mergeCell ref="LBK15:LBL15"/>
    <mergeCell ref="LBM15:LBN15"/>
    <mergeCell ref="LBO15:LBP15"/>
    <mergeCell ref="LBQ15:LBR15"/>
    <mergeCell ref="LAY15:LAZ15"/>
    <mergeCell ref="LBA15:LBB15"/>
    <mergeCell ref="LBC15:LBD15"/>
    <mergeCell ref="LBE15:LBF15"/>
    <mergeCell ref="LBG15:LBH15"/>
    <mergeCell ref="LAO15:LAP15"/>
    <mergeCell ref="LAQ15:LAR15"/>
    <mergeCell ref="LAS15:LAT15"/>
    <mergeCell ref="LAU15:LAV15"/>
    <mergeCell ref="LAW15:LAX15"/>
    <mergeCell ref="LAE15:LAF15"/>
    <mergeCell ref="LAG15:LAH15"/>
    <mergeCell ref="LAI15:LAJ15"/>
    <mergeCell ref="LAK15:LAL15"/>
    <mergeCell ref="LAM15:LAN15"/>
    <mergeCell ref="KZU15:KZV15"/>
    <mergeCell ref="KZW15:KZX15"/>
    <mergeCell ref="KZY15:KZZ15"/>
    <mergeCell ref="LAA15:LAB15"/>
    <mergeCell ref="LAC15:LAD15"/>
    <mergeCell ref="KZK15:KZL15"/>
    <mergeCell ref="KZM15:KZN15"/>
    <mergeCell ref="KZO15:KZP15"/>
    <mergeCell ref="KZQ15:KZR15"/>
    <mergeCell ref="KZS15:KZT15"/>
    <mergeCell ref="KZA15:KZB15"/>
    <mergeCell ref="KZC15:KZD15"/>
    <mergeCell ref="KZE15:KZF15"/>
    <mergeCell ref="KZG15:KZH15"/>
    <mergeCell ref="KZI15:KZJ15"/>
    <mergeCell ref="KYQ15:KYR15"/>
    <mergeCell ref="KYS15:KYT15"/>
    <mergeCell ref="KYU15:KYV15"/>
    <mergeCell ref="KYW15:KYX15"/>
    <mergeCell ref="KYY15:KYZ15"/>
    <mergeCell ref="KYG15:KYH15"/>
    <mergeCell ref="KYI15:KYJ15"/>
    <mergeCell ref="KYK15:KYL15"/>
    <mergeCell ref="KYM15:KYN15"/>
    <mergeCell ref="KYO15:KYP15"/>
    <mergeCell ref="KXW15:KXX15"/>
    <mergeCell ref="KXY15:KXZ15"/>
    <mergeCell ref="KYA15:KYB15"/>
    <mergeCell ref="KYC15:KYD15"/>
    <mergeCell ref="KYE15:KYF15"/>
    <mergeCell ref="KXM15:KXN15"/>
    <mergeCell ref="KXO15:KXP15"/>
    <mergeCell ref="KXQ15:KXR15"/>
    <mergeCell ref="KXS15:KXT15"/>
    <mergeCell ref="KXU15:KXV15"/>
    <mergeCell ref="KXC15:KXD15"/>
    <mergeCell ref="KXE15:KXF15"/>
    <mergeCell ref="KXG15:KXH15"/>
    <mergeCell ref="KXI15:KXJ15"/>
    <mergeCell ref="KXK15:KXL15"/>
    <mergeCell ref="KWS15:KWT15"/>
    <mergeCell ref="KWU15:KWV15"/>
    <mergeCell ref="KWW15:KWX15"/>
    <mergeCell ref="KWY15:KWZ15"/>
    <mergeCell ref="KXA15:KXB15"/>
    <mergeCell ref="KWI15:KWJ15"/>
    <mergeCell ref="KWK15:KWL15"/>
    <mergeCell ref="KWM15:KWN15"/>
    <mergeCell ref="KWO15:KWP15"/>
    <mergeCell ref="KWQ15:KWR15"/>
    <mergeCell ref="KVY15:KVZ15"/>
    <mergeCell ref="KWA15:KWB15"/>
    <mergeCell ref="KWC15:KWD15"/>
    <mergeCell ref="KWE15:KWF15"/>
    <mergeCell ref="KWG15:KWH15"/>
    <mergeCell ref="KVO15:KVP15"/>
    <mergeCell ref="KVQ15:KVR15"/>
    <mergeCell ref="KVS15:KVT15"/>
    <mergeCell ref="KVU15:KVV15"/>
    <mergeCell ref="KVW15:KVX15"/>
    <mergeCell ref="KVE15:KVF15"/>
    <mergeCell ref="KVG15:KVH15"/>
    <mergeCell ref="KVI15:KVJ15"/>
    <mergeCell ref="KVK15:KVL15"/>
    <mergeCell ref="KVM15:KVN15"/>
    <mergeCell ref="KUU15:KUV15"/>
    <mergeCell ref="KUW15:KUX15"/>
    <mergeCell ref="KUY15:KUZ15"/>
    <mergeCell ref="KVA15:KVB15"/>
    <mergeCell ref="KVC15:KVD15"/>
    <mergeCell ref="KUK15:KUL15"/>
    <mergeCell ref="KUM15:KUN15"/>
    <mergeCell ref="KUO15:KUP15"/>
    <mergeCell ref="KUQ15:KUR15"/>
    <mergeCell ref="KUS15:KUT15"/>
    <mergeCell ref="KUA15:KUB15"/>
    <mergeCell ref="KUC15:KUD15"/>
    <mergeCell ref="KUE15:KUF15"/>
    <mergeCell ref="KUG15:KUH15"/>
    <mergeCell ref="KUI15:KUJ15"/>
    <mergeCell ref="KTQ15:KTR15"/>
    <mergeCell ref="KTS15:KTT15"/>
    <mergeCell ref="KTU15:KTV15"/>
    <mergeCell ref="KTW15:KTX15"/>
    <mergeCell ref="KTY15:KTZ15"/>
    <mergeCell ref="KTG15:KTH15"/>
    <mergeCell ref="KTI15:KTJ15"/>
    <mergeCell ref="KTK15:KTL15"/>
    <mergeCell ref="KTM15:KTN15"/>
    <mergeCell ref="KTO15:KTP15"/>
    <mergeCell ref="KSW15:KSX15"/>
    <mergeCell ref="KSY15:KSZ15"/>
    <mergeCell ref="KTA15:KTB15"/>
    <mergeCell ref="KTC15:KTD15"/>
    <mergeCell ref="KTE15:KTF15"/>
    <mergeCell ref="KSM15:KSN15"/>
    <mergeCell ref="KSO15:KSP15"/>
    <mergeCell ref="KSQ15:KSR15"/>
    <mergeCell ref="KSS15:KST15"/>
    <mergeCell ref="KSU15:KSV15"/>
    <mergeCell ref="KSC15:KSD15"/>
    <mergeCell ref="KSE15:KSF15"/>
    <mergeCell ref="KSG15:KSH15"/>
    <mergeCell ref="KSI15:KSJ15"/>
    <mergeCell ref="KSK15:KSL15"/>
    <mergeCell ref="KRS15:KRT15"/>
    <mergeCell ref="KRU15:KRV15"/>
    <mergeCell ref="KRW15:KRX15"/>
    <mergeCell ref="KRY15:KRZ15"/>
    <mergeCell ref="KSA15:KSB15"/>
    <mergeCell ref="KRI15:KRJ15"/>
    <mergeCell ref="KRK15:KRL15"/>
    <mergeCell ref="KRM15:KRN15"/>
    <mergeCell ref="KRO15:KRP15"/>
    <mergeCell ref="KRQ15:KRR15"/>
    <mergeCell ref="KQY15:KQZ15"/>
    <mergeCell ref="KRA15:KRB15"/>
    <mergeCell ref="KRC15:KRD15"/>
    <mergeCell ref="KRE15:KRF15"/>
    <mergeCell ref="KRG15:KRH15"/>
    <mergeCell ref="KQO15:KQP15"/>
    <mergeCell ref="KQQ15:KQR15"/>
    <mergeCell ref="KQS15:KQT15"/>
    <mergeCell ref="KQU15:KQV15"/>
    <mergeCell ref="KQW15:KQX15"/>
    <mergeCell ref="KQE15:KQF15"/>
    <mergeCell ref="KQG15:KQH15"/>
    <mergeCell ref="KQI15:KQJ15"/>
    <mergeCell ref="KQK15:KQL15"/>
    <mergeCell ref="KQM15:KQN15"/>
    <mergeCell ref="KPU15:KPV15"/>
    <mergeCell ref="KPW15:KPX15"/>
    <mergeCell ref="KPY15:KPZ15"/>
    <mergeCell ref="KQA15:KQB15"/>
    <mergeCell ref="KQC15:KQD15"/>
    <mergeCell ref="KPK15:KPL15"/>
    <mergeCell ref="KPM15:KPN15"/>
    <mergeCell ref="KPO15:KPP15"/>
    <mergeCell ref="KPQ15:KPR15"/>
    <mergeCell ref="KPS15:KPT15"/>
    <mergeCell ref="KPA15:KPB15"/>
    <mergeCell ref="KPC15:KPD15"/>
    <mergeCell ref="KPE15:KPF15"/>
    <mergeCell ref="KPG15:KPH15"/>
    <mergeCell ref="KPI15:KPJ15"/>
    <mergeCell ref="KOQ15:KOR15"/>
    <mergeCell ref="KOS15:KOT15"/>
    <mergeCell ref="KOU15:KOV15"/>
    <mergeCell ref="KOW15:KOX15"/>
    <mergeCell ref="KOY15:KOZ15"/>
    <mergeCell ref="KOG15:KOH15"/>
    <mergeCell ref="KOI15:KOJ15"/>
    <mergeCell ref="KOK15:KOL15"/>
    <mergeCell ref="KOM15:KON15"/>
    <mergeCell ref="KOO15:KOP15"/>
    <mergeCell ref="KNW15:KNX15"/>
    <mergeCell ref="KNY15:KNZ15"/>
    <mergeCell ref="KOA15:KOB15"/>
    <mergeCell ref="KOC15:KOD15"/>
    <mergeCell ref="KOE15:KOF15"/>
    <mergeCell ref="KNM15:KNN15"/>
    <mergeCell ref="KNO15:KNP15"/>
    <mergeCell ref="KNQ15:KNR15"/>
    <mergeCell ref="KNS15:KNT15"/>
    <mergeCell ref="KNU15:KNV15"/>
    <mergeCell ref="KNC15:KND15"/>
    <mergeCell ref="KNE15:KNF15"/>
    <mergeCell ref="KNG15:KNH15"/>
    <mergeCell ref="KNI15:KNJ15"/>
    <mergeCell ref="KNK15:KNL15"/>
    <mergeCell ref="KMS15:KMT15"/>
    <mergeCell ref="KMU15:KMV15"/>
    <mergeCell ref="KMW15:KMX15"/>
    <mergeCell ref="KMY15:KMZ15"/>
    <mergeCell ref="KNA15:KNB15"/>
    <mergeCell ref="KMI15:KMJ15"/>
    <mergeCell ref="KMK15:KML15"/>
    <mergeCell ref="KMM15:KMN15"/>
    <mergeCell ref="KMO15:KMP15"/>
    <mergeCell ref="KMQ15:KMR15"/>
    <mergeCell ref="KLY15:KLZ15"/>
    <mergeCell ref="KMA15:KMB15"/>
    <mergeCell ref="KMC15:KMD15"/>
    <mergeCell ref="KME15:KMF15"/>
    <mergeCell ref="KMG15:KMH15"/>
    <mergeCell ref="KLO15:KLP15"/>
    <mergeCell ref="KLQ15:KLR15"/>
    <mergeCell ref="KLS15:KLT15"/>
    <mergeCell ref="KLU15:KLV15"/>
    <mergeCell ref="KLW15:KLX15"/>
    <mergeCell ref="KLE15:KLF15"/>
    <mergeCell ref="KLG15:KLH15"/>
    <mergeCell ref="KLI15:KLJ15"/>
    <mergeCell ref="KLK15:KLL15"/>
    <mergeCell ref="KLM15:KLN15"/>
    <mergeCell ref="KKU15:KKV15"/>
    <mergeCell ref="KKW15:KKX15"/>
    <mergeCell ref="KKY15:KKZ15"/>
    <mergeCell ref="KLA15:KLB15"/>
    <mergeCell ref="KLC15:KLD15"/>
    <mergeCell ref="KKK15:KKL15"/>
    <mergeCell ref="KKM15:KKN15"/>
    <mergeCell ref="KKO15:KKP15"/>
    <mergeCell ref="KKQ15:KKR15"/>
    <mergeCell ref="KKS15:KKT15"/>
    <mergeCell ref="KKA15:KKB15"/>
    <mergeCell ref="KKC15:KKD15"/>
    <mergeCell ref="KKE15:KKF15"/>
    <mergeCell ref="KKG15:KKH15"/>
    <mergeCell ref="KKI15:KKJ15"/>
    <mergeCell ref="KJQ15:KJR15"/>
    <mergeCell ref="KJS15:KJT15"/>
    <mergeCell ref="KJU15:KJV15"/>
    <mergeCell ref="KJW15:KJX15"/>
    <mergeCell ref="KJY15:KJZ15"/>
    <mergeCell ref="KJG15:KJH15"/>
    <mergeCell ref="KJI15:KJJ15"/>
    <mergeCell ref="KJK15:KJL15"/>
    <mergeCell ref="KJM15:KJN15"/>
    <mergeCell ref="KJO15:KJP15"/>
    <mergeCell ref="KIW15:KIX15"/>
    <mergeCell ref="KIY15:KIZ15"/>
    <mergeCell ref="KJA15:KJB15"/>
    <mergeCell ref="KJC15:KJD15"/>
    <mergeCell ref="KJE15:KJF15"/>
    <mergeCell ref="KIM15:KIN15"/>
    <mergeCell ref="KIO15:KIP15"/>
    <mergeCell ref="KIQ15:KIR15"/>
    <mergeCell ref="KIS15:KIT15"/>
    <mergeCell ref="KIU15:KIV15"/>
    <mergeCell ref="KIC15:KID15"/>
    <mergeCell ref="KIE15:KIF15"/>
    <mergeCell ref="KIG15:KIH15"/>
    <mergeCell ref="KII15:KIJ15"/>
    <mergeCell ref="KIK15:KIL15"/>
    <mergeCell ref="KHS15:KHT15"/>
    <mergeCell ref="KHU15:KHV15"/>
    <mergeCell ref="KHW15:KHX15"/>
    <mergeCell ref="KHY15:KHZ15"/>
    <mergeCell ref="KIA15:KIB15"/>
    <mergeCell ref="KHI15:KHJ15"/>
    <mergeCell ref="KHK15:KHL15"/>
    <mergeCell ref="KHM15:KHN15"/>
    <mergeCell ref="KHO15:KHP15"/>
    <mergeCell ref="KHQ15:KHR15"/>
    <mergeCell ref="KGY15:KGZ15"/>
    <mergeCell ref="KHA15:KHB15"/>
    <mergeCell ref="KHC15:KHD15"/>
    <mergeCell ref="KHE15:KHF15"/>
    <mergeCell ref="KHG15:KHH15"/>
    <mergeCell ref="KGO15:KGP15"/>
    <mergeCell ref="KGQ15:KGR15"/>
    <mergeCell ref="KGS15:KGT15"/>
    <mergeCell ref="KGU15:KGV15"/>
    <mergeCell ref="KGW15:KGX15"/>
    <mergeCell ref="KGE15:KGF15"/>
    <mergeCell ref="KGG15:KGH15"/>
    <mergeCell ref="KGI15:KGJ15"/>
    <mergeCell ref="KGK15:KGL15"/>
    <mergeCell ref="KGM15:KGN15"/>
    <mergeCell ref="KFU15:KFV15"/>
    <mergeCell ref="KFW15:KFX15"/>
    <mergeCell ref="KFY15:KFZ15"/>
    <mergeCell ref="KGA15:KGB15"/>
    <mergeCell ref="KGC15:KGD15"/>
    <mergeCell ref="KFK15:KFL15"/>
    <mergeCell ref="KFM15:KFN15"/>
    <mergeCell ref="KFO15:KFP15"/>
    <mergeCell ref="KFQ15:KFR15"/>
    <mergeCell ref="KFS15:KFT15"/>
    <mergeCell ref="KFA15:KFB15"/>
    <mergeCell ref="KFC15:KFD15"/>
    <mergeCell ref="KFE15:KFF15"/>
    <mergeCell ref="KFG15:KFH15"/>
    <mergeCell ref="KFI15:KFJ15"/>
    <mergeCell ref="KEQ15:KER15"/>
    <mergeCell ref="KES15:KET15"/>
    <mergeCell ref="KEU15:KEV15"/>
    <mergeCell ref="KEW15:KEX15"/>
    <mergeCell ref="KEY15:KEZ15"/>
    <mergeCell ref="KEG15:KEH15"/>
    <mergeCell ref="KEI15:KEJ15"/>
    <mergeCell ref="KEK15:KEL15"/>
    <mergeCell ref="KEM15:KEN15"/>
    <mergeCell ref="KEO15:KEP15"/>
    <mergeCell ref="KDW15:KDX15"/>
    <mergeCell ref="KDY15:KDZ15"/>
    <mergeCell ref="KEA15:KEB15"/>
    <mergeCell ref="KEC15:KED15"/>
    <mergeCell ref="KEE15:KEF15"/>
    <mergeCell ref="KDM15:KDN15"/>
    <mergeCell ref="KDO15:KDP15"/>
    <mergeCell ref="KDQ15:KDR15"/>
    <mergeCell ref="KDS15:KDT15"/>
    <mergeCell ref="KDU15:KDV15"/>
    <mergeCell ref="KDC15:KDD15"/>
    <mergeCell ref="KDE15:KDF15"/>
    <mergeCell ref="KDG15:KDH15"/>
    <mergeCell ref="KDI15:KDJ15"/>
    <mergeCell ref="KDK15:KDL15"/>
    <mergeCell ref="KCS15:KCT15"/>
    <mergeCell ref="KCU15:KCV15"/>
    <mergeCell ref="KCW15:KCX15"/>
    <mergeCell ref="KCY15:KCZ15"/>
    <mergeCell ref="KDA15:KDB15"/>
    <mergeCell ref="KCI15:KCJ15"/>
    <mergeCell ref="KCK15:KCL15"/>
    <mergeCell ref="KCM15:KCN15"/>
    <mergeCell ref="KCO15:KCP15"/>
    <mergeCell ref="KCQ15:KCR15"/>
    <mergeCell ref="KBY15:KBZ15"/>
    <mergeCell ref="KCA15:KCB15"/>
    <mergeCell ref="KCC15:KCD15"/>
    <mergeCell ref="KCE15:KCF15"/>
    <mergeCell ref="KCG15:KCH15"/>
    <mergeCell ref="KBO15:KBP15"/>
    <mergeCell ref="KBQ15:KBR15"/>
    <mergeCell ref="KBS15:KBT15"/>
    <mergeCell ref="KBU15:KBV15"/>
    <mergeCell ref="KBW15:KBX15"/>
    <mergeCell ref="KBE15:KBF15"/>
    <mergeCell ref="KBG15:KBH15"/>
    <mergeCell ref="KBI15:KBJ15"/>
    <mergeCell ref="KBK15:KBL15"/>
    <mergeCell ref="KBM15:KBN15"/>
    <mergeCell ref="KAU15:KAV15"/>
    <mergeCell ref="KAW15:KAX15"/>
    <mergeCell ref="KAY15:KAZ15"/>
    <mergeCell ref="KBA15:KBB15"/>
    <mergeCell ref="KBC15:KBD15"/>
    <mergeCell ref="KAK15:KAL15"/>
    <mergeCell ref="KAM15:KAN15"/>
    <mergeCell ref="KAO15:KAP15"/>
    <mergeCell ref="KAQ15:KAR15"/>
    <mergeCell ref="KAS15:KAT15"/>
    <mergeCell ref="KAA15:KAB15"/>
    <mergeCell ref="KAC15:KAD15"/>
    <mergeCell ref="KAE15:KAF15"/>
    <mergeCell ref="KAG15:KAH15"/>
    <mergeCell ref="KAI15:KAJ15"/>
    <mergeCell ref="JZQ15:JZR15"/>
    <mergeCell ref="JZS15:JZT15"/>
    <mergeCell ref="JZU15:JZV15"/>
    <mergeCell ref="JZW15:JZX15"/>
    <mergeCell ref="JZY15:JZZ15"/>
    <mergeCell ref="JZG15:JZH15"/>
    <mergeCell ref="JZI15:JZJ15"/>
    <mergeCell ref="JZK15:JZL15"/>
    <mergeCell ref="JZM15:JZN15"/>
    <mergeCell ref="JZO15:JZP15"/>
    <mergeCell ref="JYW15:JYX15"/>
    <mergeCell ref="JYY15:JYZ15"/>
    <mergeCell ref="JZA15:JZB15"/>
    <mergeCell ref="JZC15:JZD15"/>
    <mergeCell ref="JZE15:JZF15"/>
    <mergeCell ref="JYM15:JYN15"/>
    <mergeCell ref="JYO15:JYP15"/>
    <mergeCell ref="JYQ15:JYR15"/>
    <mergeCell ref="JYS15:JYT15"/>
    <mergeCell ref="JYU15:JYV15"/>
    <mergeCell ref="JYC15:JYD15"/>
    <mergeCell ref="JYE15:JYF15"/>
    <mergeCell ref="JYG15:JYH15"/>
    <mergeCell ref="JYI15:JYJ15"/>
    <mergeCell ref="JYK15:JYL15"/>
    <mergeCell ref="JXS15:JXT15"/>
    <mergeCell ref="JXU15:JXV15"/>
    <mergeCell ref="JXW15:JXX15"/>
    <mergeCell ref="JXY15:JXZ15"/>
    <mergeCell ref="JYA15:JYB15"/>
    <mergeCell ref="JXI15:JXJ15"/>
    <mergeCell ref="JXK15:JXL15"/>
    <mergeCell ref="JXM15:JXN15"/>
    <mergeCell ref="JXO15:JXP15"/>
    <mergeCell ref="JXQ15:JXR15"/>
    <mergeCell ref="JWY15:JWZ15"/>
    <mergeCell ref="JXA15:JXB15"/>
    <mergeCell ref="JXC15:JXD15"/>
    <mergeCell ref="JXE15:JXF15"/>
    <mergeCell ref="JXG15:JXH15"/>
    <mergeCell ref="JWO15:JWP15"/>
    <mergeCell ref="JWQ15:JWR15"/>
    <mergeCell ref="JWS15:JWT15"/>
    <mergeCell ref="JWU15:JWV15"/>
    <mergeCell ref="JWW15:JWX15"/>
    <mergeCell ref="JWE15:JWF15"/>
    <mergeCell ref="JWG15:JWH15"/>
    <mergeCell ref="JWI15:JWJ15"/>
    <mergeCell ref="JWK15:JWL15"/>
    <mergeCell ref="JWM15:JWN15"/>
    <mergeCell ref="JVU15:JVV15"/>
    <mergeCell ref="JVW15:JVX15"/>
    <mergeCell ref="JVY15:JVZ15"/>
    <mergeCell ref="JWA15:JWB15"/>
    <mergeCell ref="JWC15:JWD15"/>
    <mergeCell ref="JVK15:JVL15"/>
    <mergeCell ref="JVM15:JVN15"/>
    <mergeCell ref="JVO15:JVP15"/>
    <mergeCell ref="JVQ15:JVR15"/>
    <mergeCell ref="JVS15:JVT15"/>
    <mergeCell ref="JVA15:JVB15"/>
    <mergeCell ref="JVC15:JVD15"/>
    <mergeCell ref="JVE15:JVF15"/>
    <mergeCell ref="JVG15:JVH15"/>
    <mergeCell ref="JVI15:JVJ15"/>
    <mergeCell ref="JUQ15:JUR15"/>
    <mergeCell ref="JUS15:JUT15"/>
    <mergeCell ref="JUU15:JUV15"/>
    <mergeCell ref="JUW15:JUX15"/>
    <mergeCell ref="JUY15:JUZ15"/>
    <mergeCell ref="JUG15:JUH15"/>
    <mergeCell ref="JUI15:JUJ15"/>
    <mergeCell ref="JUK15:JUL15"/>
    <mergeCell ref="JUM15:JUN15"/>
    <mergeCell ref="JUO15:JUP15"/>
    <mergeCell ref="JTW15:JTX15"/>
    <mergeCell ref="JTY15:JTZ15"/>
    <mergeCell ref="JUA15:JUB15"/>
    <mergeCell ref="JUC15:JUD15"/>
    <mergeCell ref="JUE15:JUF15"/>
    <mergeCell ref="JTM15:JTN15"/>
    <mergeCell ref="JTO15:JTP15"/>
    <mergeCell ref="JTQ15:JTR15"/>
    <mergeCell ref="JTS15:JTT15"/>
    <mergeCell ref="JTU15:JTV15"/>
    <mergeCell ref="JTC15:JTD15"/>
    <mergeCell ref="JTE15:JTF15"/>
    <mergeCell ref="JTG15:JTH15"/>
    <mergeCell ref="JTI15:JTJ15"/>
    <mergeCell ref="JTK15:JTL15"/>
    <mergeCell ref="JSS15:JST15"/>
    <mergeCell ref="JSU15:JSV15"/>
    <mergeCell ref="JSW15:JSX15"/>
    <mergeCell ref="JSY15:JSZ15"/>
    <mergeCell ref="JTA15:JTB15"/>
    <mergeCell ref="JSI15:JSJ15"/>
    <mergeCell ref="JSK15:JSL15"/>
    <mergeCell ref="JSM15:JSN15"/>
    <mergeCell ref="JSO15:JSP15"/>
    <mergeCell ref="JSQ15:JSR15"/>
    <mergeCell ref="JRY15:JRZ15"/>
    <mergeCell ref="JSA15:JSB15"/>
    <mergeCell ref="JSC15:JSD15"/>
    <mergeCell ref="JSE15:JSF15"/>
    <mergeCell ref="JSG15:JSH15"/>
    <mergeCell ref="JRO15:JRP15"/>
    <mergeCell ref="JRQ15:JRR15"/>
    <mergeCell ref="JRS15:JRT15"/>
    <mergeCell ref="JRU15:JRV15"/>
    <mergeCell ref="JRW15:JRX15"/>
    <mergeCell ref="JRE15:JRF15"/>
    <mergeCell ref="JRG15:JRH15"/>
    <mergeCell ref="JRI15:JRJ15"/>
    <mergeCell ref="JRK15:JRL15"/>
    <mergeCell ref="JRM15:JRN15"/>
    <mergeCell ref="JQU15:JQV15"/>
    <mergeCell ref="JQW15:JQX15"/>
    <mergeCell ref="JQY15:JQZ15"/>
    <mergeCell ref="JRA15:JRB15"/>
    <mergeCell ref="JRC15:JRD15"/>
    <mergeCell ref="JQK15:JQL15"/>
    <mergeCell ref="JQM15:JQN15"/>
    <mergeCell ref="JQO15:JQP15"/>
    <mergeCell ref="JQQ15:JQR15"/>
    <mergeCell ref="JQS15:JQT15"/>
    <mergeCell ref="JQA15:JQB15"/>
    <mergeCell ref="JQC15:JQD15"/>
    <mergeCell ref="JQE15:JQF15"/>
    <mergeCell ref="JQG15:JQH15"/>
    <mergeCell ref="JQI15:JQJ15"/>
    <mergeCell ref="JPQ15:JPR15"/>
    <mergeCell ref="JPS15:JPT15"/>
    <mergeCell ref="JPU15:JPV15"/>
    <mergeCell ref="JPW15:JPX15"/>
    <mergeCell ref="JPY15:JPZ15"/>
    <mergeCell ref="JPG15:JPH15"/>
    <mergeCell ref="JPI15:JPJ15"/>
    <mergeCell ref="JPK15:JPL15"/>
    <mergeCell ref="JPM15:JPN15"/>
    <mergeCell ref="JPO15:JPP15"/>
    <mergeCell ref="JOW15:JOX15"/>
    <mergeCell ref="JOY15:JOZ15"/>
    <mergeCell ref="JPA15:JPB15"/>
    <mergeCell ref="JPC15:JPD15"/>
    <mergeCell ref="JPE15:JPF15"/>
    <mergeCell ref="JOM15:JON15"/>
    <mergeCell ref="JOO15:JOP15"/>
    <mergeCell ref="JOQ15:JOR15"/>
    <mergeCell ref="JOS15:JOT15"/>
    <mergeCell ref="JOU15:JOV15"/>
    <mergeCell ref="JOC15:JOD15"/>
    <mergeCell ref="JOE15:JOF15"/>
    <mergeCell ref="JOG15:JOH15"/>
    <mergeCell ref="JOI15:JOJ15"/>
    <mergeCell ref="JOK15:JOL15"/>
    <mergeCell ref="JNS15:JNT15"/>
    <mergeCell ref="JNU15:JNV15"/>
    <mergeCell ref="JNW15:JNX15"/>
    <mergeCell ref="JNY15:JNZ15"/>
    <mergeCell ref="JOA15:JOB15"/>
    <mergeCell ref="JNI15:JNJ15"/>
    <mergeCell ref="JNK15:JNL15"/>
    <mergeCell ref="JNM15:JNN15"/>
    <mergeCell ref="JNO15:JNP15"/>
    <mergeCell ref="JNQ15:JNR15"/>
    <mergeCell ref="JMY15:JMZ15"/>
    <mergeCell ref="JNA15:JNB15"/>
    <mergeCell ref="JNC15:JND15"/>
    <mergeCell ref="JNE15:JNF15"/>
    <mergeCell ref="JNG15:JNH15"/>
    <mergeCell ref="JMO15:JMP15"/>
    <mergeCell ref="JMQ15:JMR15"/>
    <mergeCell ref="JMS15:JMT15"/>
    <mergeCell ref="JMU15:JMV15"/>
    <mergeCell ref="JMW15:JMX15"/>
    <mergeCell ref="JME15:JMF15"/>
    <mergeCell ref="JMG15:JMH15"/>
    <mergeCell ref="JMI15:JMJ15"/>
    <mergeCell ref="JMK15:JML15"/>
    <mergeCell ref="JMM15:JMN15"/>
    <mergeCell ref="JLU15:JLV15"/>
    <mergeCell ref="JLW15:JLX15"/>
    <mergeCell ref="JLY15:JLZ15"/>
    <mergeCell ref="JMA15:JMB15"/>
    <mergeCell ref="JMC15:JMD15"/>
    <mergeCell ref="JLK15:JLL15"/>
    <mergeCell ref="JLM15:JLN15"/>
    <mergeCell ref="JLO15:JLP15"/>
    <mergeCell ref="JLQ15:JLR15"/>
    <mergeCell ref="JLS15:JLT15"/>
    <mergeCell ref="JLA15:JLB15"/>
    <mergeCell ref="JLC15:JLD15"/>
    <mergeCell ref="JLE15:JLF15"/>
    <mergeCell ref="JLG15:JLH15"/>
    <mergeCell ref="JLI15:JLJ15"/>
    <mergeCell ref="JKQ15:JKR15"/>
    <mergeCell ref="JKS15:JKT15"/>
    <mergeCell ref="JKU15:JKV15"/>
    <mergeCell ref="JKW15:JKX15"/>
    <mergeCell ref="JKY15:JKZ15"/>
    <mergeCell ref="JKG15:JKH15"/>
    <mergeCell ref="JKI15:JKJ15"/>
    <mergeCell ref="JKK15:JKL15"/>
    <mergeCell ref="JKM15:JKN15"/>
    <mergeCell ref="JKO15:JKP15"/>
    <mergeCell ref="JJW15:JJX15"/>
    <mergeCell ref="JJY15:JJZ15"/>
    <mergeCell ref="JKA15:JKB15"/>
    <mergeCell ref="JKC15:JKD15"/>
    <mergeCell ref="JKE15:JKF15"/>
    <mergeCell ref="JJM15:JJN15"/>
    <mergeCell ref="JJO15:JJP15"/>
    <mergeCell ref="JJQ15:JJR15"/>
    <mergeCell ref="JJS15:JJT15"/>
    <mergeCell ref="JJU15:JJV15"/>
    <mergeCell ref="JJC15:JJD15"/>
    <mergeCell ref="JJE15:JJF15"/>
    <mergeCell ref="JJG15:JJH15"/>
    <mergeCell ref="JJI15:JJJ15"/>
    <mergeCell ref="JJK15:JJL15"/>
    <mergeCell ref="JIS15:JIT15"/>
    <mergeCell ref="JIU15:JIV15"/>
    <mergeCell ref="JIW15:JIX15"/>
    <mergeCell ref="JIY15:JIZ15"/>
    <mergeCell ref="JJA15:JJB15"/>
    <mergeCell ref="JII15:JIJ15"/>
    <mergeCell ref="JIK15:JIL15"/>
    <mergeCell ref="JIM15:JIN15"/>
    <mergeCell ref="JIO15:JIP15"/>
    <mergeCell ref="JIQ15:JIR15"/>
    <mergeCell ref="JHY15:JHZ15"/>
    <mergeCell ref="JIA15:JIB15"/>
    <mergeCell ref="JIC15:JID15"/>
    <mergeCell ref="JIE15:JIF15"/>
    <mergeCell ref="JIG15:JIH15"/>
    <mergeCell ref="JHO15:JHP15"/>
    <mergeCell ref="JHQ15:JHR15"/>
    <mergeCell ref="JHS15:JHT15"/>
    <mergeCell ref="JHU15:JHV15"/>
    <mergeCell ref="JHW15:JHX15"/>
    <mergeCell ref="JHE15:JHF15"/>
    <mergeCell ref="JHG15:JHH15"/>
    <mergeCell ref="JHI15:JHJ15"/>
    <mergeCell ref="JHK15:JHL15"/>
    <mergeCell ref="JHM15:JHN15"/>
    <mergeCell ref="JGU15:JGV15"/>
    <mergeCell ref="JGW15:JGX15"/>
    <mergeCell ref="JGY15:JGZ15"/>
    <mergeCell ref="JHA15:JHB15"/>
    <mergeCell ref="JHC15:JHD15"/>
    <mergeCell ref="JGK15:JGL15"/>
    <mergeCell ref="JGM15:JGN15"/>
    <mergeCell ref="JGO15:JGP15"/>
    <mergeCell ref="JGQ15:JGR15"/>
    <mergeCell ref="JGS15:JGT15"/>
    <mergeCell ref="JGA15:JGB15"/>
    <mergeCell ref="JGC15:JGD15"/>
    <mergeCell ref="JGE15:JGF15"/>
    <mergeCell ref="JGG15:JGH15"/>
    <mergeCell ref="JGI15:JGJ15"/>
    <mergeCell ref="JFQ15:JFR15"/>
    <mergeCell ref="JFS15:JFT15"/>
    <mergeCell ref="JFU15:JFV15"/>
    <mergeCell ref="JFW15:JFX15"/>
    <mergeCell ref="JFY15:JFZ15"/>
    <mergeCell ref="JFG15:JFH15"/>
    <mergeCell ref="JFI15:JFJ15"/>
    <mergeCell ref="JFK15:JFL15"/>
    <mergeCell ref="JFM15:JFN15"/>
    <mergeCell ref="JFO15:JFP15"/>
    <mergeCell ref="JEW15:JEX15"/>
    <mergeCell ref="JEY15:JEZ15"/>
    <mergeCell ref="JFA15:JFB15"/>
    <mergeCell ref="JFC15:JFD15"/>
    <mergeCell ref="JFE15:JFF15"/>
    <mergeCell ref="JEM15:JEN15"/>
    <mergeCell ref="JEO15:JEP15"/>
    <mergeCell ref="JEQ15:JER15"/>
    <mergeCell ref="JES15:JET15"/>
    <mergeCell ref="JEU15:JEV15"/>
    <mergeCell ref="JEC15:JED15"/>
    <mergeCell ref="JEE15:JEF15"/>
    <mergeCell ref="JEG15:JEH15"/>
    <mergeCell ref="JEI15:JEJ15"/>
    <mergeCell ref="JEK15:JEL15"/>
    <mergeCell ref="JDS15:JDT15"/>
    <mergeCell ref="JDU15:JDV15"/>
    <mergeCell ref="JDW15:JDX15"/>
    <mergeCell ref="JDY15:JDZ15"/>
    <mergeCell ref="JEA15:JEB15"/>
    <mergeCell ref="JDI15:JDJ15"/>
    <mergeCell ref="JDK15:JDL15"/>
    <mergeCell ref="JDM15:JDN15"/>
    <mergeCell ref="JDO15:JDP15"/>
    <mergeCell ref="JDQ15:JDR15"/>
    <mergeCell ref="JCY15:JCZ15"/>
    <mergeCell ref="JDA15:JDB15"/>
    <mergeCell ref="JDC15:JDD15"/>
    <mergeCell ref="JDE15:JDF15"/>
    <mergeCell ref="JDG15:JDH15"/>
    <mergeCell ref="JCO15:JCP15"/>
    <mergeCell ref="JCQ15:JCR15"/>
    <mergeCell ref="JCS15:JCT15"/>
    <mergeCell ref="JCU15:JCV15"/>
    <mergeCell ref="JCW15:JCX15"/>
    <mergeCell ref="JCE15:JCF15"/>
    <mergeCell ref="JCG15:JCH15"/>
    <mergeCell ref="JCI15:JCJ15"/>
    <mergeCell ref="JCK15:JCL15"/>
    <mergeCell ref="JCM15:JCN15"/>
    <mergeCell ref="JBU15:JBV15"/>
    <mergeCell ref="JBW15:JBX15"/>
    <mergeCell ref="JBY15:JBZ15"/>
    <mergeCell ref="JCA15:JCB15"/>
    <mergeCell ref="JCC15:JCD15"/>
    <mergeCell ref="JBK15:JBL15"/>
    <mergeCell ref="JBM15:JBN15"/>
    <mergeCell ref="JBO15:JBP15"/>
    <mergeCell ref="JBQ15:JBR15"/>
    <mergeCell ref="JBS15:JBT15"/>
    <mergeCell ref="JBA15:JBB15"/>
    <mergeCell ref="JBC15:JBD15"/>
    <mergeCell ref="JBE15:JBF15"/>
    <mergeCell ref="JBG15:JBH15"/>
    <mergeCell ref="JBI15:JBJ15"/>
    <mergeCell ref="JAQ15:JAR15"/>
    <mergeCell ref="JAS15:JAT15"/>
    <mergeCell ref="JAU15:JAV15"/>
    <mergeCell ref="JAW15:JAX15"/>
    <mergeCell ref="JAY15:JAZ15"/>
    <mergeCell ref="JAG15:JAH15"/>
    <mergeCell ref="JAI15:JAJ15"/>
    <mergeCell ref="JAK15:JAL15"/>
    <mergeCell ref="JAM15:JAN15"/>
    <mergeCell ref="JAO15:JAP15"/>
    <mergeCell ref="IZW15:IZX15"/>
    <mergeCell ref="IZY15:IZZ15"/>
    <mergeCell ref="JAA15:JAB15"/>
    <mergeCell ref="JAC15:JAD15"/>
    <mergeCell ref="JAE15:JAF15"/>
    <mergeCell ref="IZM15:IZN15"/>
    <mergeCell ref="IZO15:IZP15"/>
    <mergeCell ref="IZQ15:IZR15"/>
    <mergeCell ref="IZS15:IZT15"/>
    <mergeCell ref="IZU15:IZV15"/>
    <mergeCell ref="IZC15:IZD15"/>
    <mergeCell ref="IZE15:IZF15"/>
    <mergeCell ref="IZG15:IZH15"/>
    <mergeCell ref="IZI15:IZJ15"/>
    <mergeCell ref="IZK15:IZL15"/>
    <mergeCell ref="IYS15:IYT15"/>
    <mergeCell ref="IYU15:IYV15"/>
    <mergeCell ref="IYW15:IYX15"/>
    <mergeCell ref="IYY15:IYZ15"/>
    <mergeCell ref="IZA15:IZB15"/>
    <mergeCell ref="IYI15:IYJ15"/>
    <mergeCell ref="IYK15:IYL15"/>
    <mergeCell ref="IYM15:IYN15"/>
    <mergeCell ref="IYO15:IYP15"/>
    <mergeCell ref="IYQ15:IYR15"/>
    <mergeCell ref="IXY15:IXZ15"/>
    <mergeCell ref="IYA15:IYB15"/>
    <mergeCell ref="IYC15:IYD15"/>
    <mergeCell ref="IYE15:IYF15"/>
    <mergeCell ref="IYG15:IYH15"/>
    <mergeCell ref="IXO15:IXP15"/>
    <mergeCell ref="IXQ15:IXR15"/>
    <mergeCell ref="IXS15:IXT15"/>
    <mergeCell ref="IXU15:IXV15"/>
    <mergeCell ref="IXW15:IXX15"/>
    <mergeCell ref="IXE15:IXF15"/>
    <mergeCell ref="IXG15:IXH15"/>
    <mergeCell ref="IXI15:IXJ15"/>
    <mergeCell ref="IXK15:IXL15"/>
    <mergeCell ref="IXM15:IXN15"/>
    <mergeCell ref="IWU15:IWV15"/>
    <mergeCell ref="IWW15:IWX15"/>
    <mergeCell ref="IWY15:IWZ15"/>
    <mergeCell ref="IXA15:IXB15"/>
    <mergeCell ref="IXC15:IXD15"/>
    <mergeCell ref="IWK15:IWL15"/>
    <mergeCell ref="IWM15:IWN15"/>
    <mergeCell ref="IWO15:IWP15"/>
    <mergeCell ref="IWQ15:IWR15"/>
    <mergeCell ref="IWS15:IWT15"/>
    <mergeCell ref="IWA15:IWB15"/>
    <mergeCell ref="IWC15:IWD15"/>
    <mergeCell ref="IWE15:IWF15"/>
    <mergeCell ref="IWG15:IWH15"/>
    <mergeCell ref="IWI15:IWJ15"/>
    <mergeCell ref="IVQ15:IVR15"/>
    <mergeCell ref="IVS15:IVT15"/>
    <mergeCell ref="IVU15:IVV15"/>
    <mergeCell ref="IVW15:IVX15"/>
    <mergeCell ref="IVY15:IVZ15"/>
    <mergeCell ref="IVG15:IVH15"/>
    <mergeCell ref="IVI15:IVJ15"/>
    <mergeCell ref="IVK15:IVL15"/>
    <mergeCell ref="IVM15:IVN15"/>
    <mergeCell ref="IVO15:IVP15"/>
    <mergeCell ref="IUW15:IUX15"/>
    <mergeCell ref="IUY15:IUZ15"/>
    <mergeCell ref="IVA15:IVB15"/>
    <mergeCell ref="IVC15:IVD15"/>
    <mergeCell ref="IVE15:IVF15"/>
    <mergeCell ref="IUM15:IUN15"/>
    <mergeCell ref="IUO15:IUP15"/>
    <mergeCell ref="IUQ15:IUR15"/>
    <mergeCell ref="IUS15:IUT15"/>
    <mergeCell ref="IUU15:IUV15"/>
    <mergeCell ref="IUC15:IUD15"/>
    <mergeCell ref="IUE15:IUF15"/>
    <mergeCell ref="IUG15:IUH15"/>
    <mergeCell ref="IUI15:IUJ15"/>
    <mergeCell ref="IUK15:IUL15"/>
    <mergeCell ref="ITS15:ITT15"/>
    <mergeCell ref="ITU15:ITV15"/>
    <mergeCell ref="ITW15:ITX15"/>
    <mergeCell ref="ITY15:ITZ15"/>
    <mergeCell ref="IUA15:IUB15"/>
    <mergeCell ref="ITI15:ITJ15"/>
    <mergeCell ref="ITK15:ITL15"/>
    <mergeCell ref="ITM15:ITN15"/>
    <mergeCell ref="ITO15:ITP15"/>
    <mergeCell ref="ITQ15:ITR15"/>
    <mergeCell ref="ISY15:ISZ15"/>
    <mergeCell ref="ITA15:ITB15"/>
    <mergeCell ref="ITC15:ITD15"/>
    <mergeCell ref="ITE15:ITF15"/>
    <mergeCell ref="ITG15:ITH15"/>
    <mergeCell ref="ISO15:ISP15"/>
    <mergeCell ref="ISQ15:ISR15"/>
    <mergeCell ref="ISS15:IST15"/>
    <mergeCell ref="ISU15:ISV15"/>
    <mergeCell ref="ISW15:ISX15"/>
    <mergeCell ref="ISE15:ISF15"/>
    <mergeCell ref="ISG15:ISH15"/>
    <mergeCell ref="ISI15:ISJ15"/>
    <mergeCell ref="ISK15:ISL15"/>
    <mergeCell ref="ISM15:ISN15"/>
    <mergeCell ref="IRU15:IRV15"/>
    <mergeCell ref="IRW15:IRX15"/>
    <mergeCell ref="IRY15:IRZ15"/>
    <mergeCell ref="ISA15:ISB15"/>
    <mergeCell ref="ISC15:ISD15"/>
    <mergeCell ref="IRK15:IRL15"/>
    <mergeCell ref="IRM15:IRN15"/>
    <mergeCell ref="IRO15:IRP15"/>
    <mergeCell ref="IRQ15:IRR15"/>
    <mergeCell ref="IRS15:IRT15"/>
    <mergeCell ref="IRA15:IRB15"/>
    <mergeCell ref="IRC15:IRD15"/>
    <mergeCell ref="IRE15:IRF15"/>
    <mergeCell ref="IRG15:IRH15"/>
    <mergeCell ref="IRI15:IRJ15"/>
    <mergeCell ref="IQQ15:IQR15"/>
    <mergeCell ref="IQS15:IQT15"/>
    <mergeCell ref="IQU15:IQV15"/>
    <mergeCell ref="IQW15:IQX15"/>
    <mergeCell ref="IQY15:IQZ15"/>
    <mergeCell ref="IQG15:IQH15"/>
    <mergeCell ref="IQI15:IQJ15"/>
    <mergeCell ref="IQK15:IQL15"/>
    <mergeCell ref="IQM15:IQN15"/>
    <mergeCell ref="IQO15:IQP15"/>
    <mergeCell ref="IPW15:IPX15"/>
    <mergeCell ref="IPY15:IPZ15"/>
    <mergeCell ref="IQA15:IQB15"/>
    <mergeCell ref="IQC15:IQD15"/>
    <mergeCell ref="IQE15:IQF15"/>
    <mergeCell ref="IPM15:IPN15"/>
    <mergeCell ref="IPO15:IPP15"/>
    <mergeCell ref="IPQ15:IPR15"/>
    <mergeCell ref="IPS15:IPT15"/>
    <mergeCell ref="IPU15:IPV15"/>
    <mergeCell ref="IPC15:IPD15"/>
    <mergeCell ref="IPE15:IPF15"/>
    <mergeCell ref="IPG15:IPH15"/>
    <mergeCell ref="IPI15:IPJ15"/>
    <mergeCell ref="IPK15:IPL15"/>
    <mergeCell ref="IOS15:IOT15"/>
    <mergeCell ref="IOU15:IOV15"/>
    <mergeCell ref="IOW15:IOX15"/>
    <mergeCell ref="IOY15:IOZ15"/>
    <mergeCell ref="IPA15:IPB15"/>
    <mergeCell ref="IOI15:IOJ15"/>
    <mergeCell ref="IOK15:IOL15"/>
    <mergeCell ref="IOM15:ION15"/>
    <mergeCell ref="IOO15:IOP15"/>
    <mergeCell ref="IOQ15:IOR15"/>
    <mergeCell ref="INY15:INZ15"/>
    <mergeCell ref="IOA15:IOB15"/>
    <mergeCell ref="IOC15:IOD15"/>
    <mergeCell ref="IOE15:IOF15"/>
    <mergeCell ref="IOG15:IOH15"/>
    <mergeCell ref="INO15:INP15"/>
    <mergeCell ref="INQ15:INR15"/>
    <mergeCell ref="INS15:INT15"/>
    <mergeCell ref="INU15:INV15"/>
    <mergeCell ref="INW15:INX15"/>
    <mergeCell ref="INE15:INF15"/>
    <mergeCell ref="ING15:INH15"/>
    <mergeCell ref="INI15:INJ15"/>
    <mergeCell ref="INK15:INL15"/>
    <mergeCell ref="INM15:INN15"/>
    <mergeCell ref="IMU15:IMV15"/>
    <mergeCell ref="IMW15:IMX15"/>
    <mergeCell ref="IMY15:IMZ15"/>
    <mergeCell ref="INA15:INB15"/>
    <mergeCell ref="INC15:IND15"/>
    <mergeCell ref="IMK15:IML15"/>
    <mergeCell ref="IMM15:IMN15"/>
    <mergeCell ref="IMO15:IMP15"/>
    <mergeCell ref="IMQ15:IMR15"/>
    <mergeCell ref="IMS15:IMT15"/>
    <mergeCell ref="IMA15:IMB15"/>
    <mergeCell ref="IMC15:IMD15"/>
    <mergeCell ref="IME15:IMF15"/>
    <mergeCell ref="IMG15:IMH15"/>
    <mergeCell ref="IMI15:IMJ15"/>
    <mergeCell ref="ILQ15:ILR15"/>
    <mergeCell ref="ILS15:ILT15"/>
    <mergeCell ref="ILU15:ILV15"/>
    <mergeCell ref="ILW15:ILX15"/>
    <mergeCell ref="ILY15:ILZ15"/>
    <mergeCell ref="ILG15:ILH15"/>
    <mergeCell ref="ILI15:ILJ15"/>
    <mergeCell ref="ILK15:ILL15"/>
    <mergeCell ref="ILM15:ILN15"/>
    <mergeCell ref="ILO15:ILP15"/>
    <mergeCell ref="IKW15:IKX15"/>
    <mergeCell ref="IKY15:IKZ15"/>
    <mergeCell ref="ILA15:ILB15"/>
    <mergeCell ref="ILC15:ILD15"/>
    <mergeCell ref="ILE15:ILF15"/>
    <mergeCell ref="IKM15:IKN15"/>
    <mergeCell ref="IKO15:IKP15"/>
    <mergeCell ref="IKQ15:IKR15"/>
    <mergeCell ref="IKS15:IKT15"/>
    <mergeCell ref="IKU15:IKV15"/>
    <mergeCell ref="IKC15:IKD15"/>
    <mergeCell ref="IKE15:IKF15"/>
    <mergeCell ref="IKG15:IKH15"/>
    <mergeCell ref="IKI15:IKJ15"/>
    <mergeCell ref="IKK15:IKL15"/>
    <mergeCell ref="IJS15:IJT15"/>
    <mergeCell ref="IJU15:IJV15"/>
    <mergeCell ref="IJW15:IJX15"/>
    <mergeCell ref="IJY15:IJZ15"/>
    <mergeCell ref="IKA15:IKB15"/>
    <mergeCell ref="IJI15:IJJ15"/>
    <mergeCell ref="IJK15:IJL15"/>
    <mergeCell ref="IJM15:IJN15"/>
    <mergeCell ref="IJO15:IJP15"/>
    <mergeCell ref="IJQ15:IJR15"/>
    <mergeCell ref="IIY15:IIZ15"/>
    <mergeCell ref="IJA15:IJB15"/>
    <mergeCell ref="IJC15:IJD15"/>
    <mergeCell ref="IJE15:IJF15"/>
    <mergeCell ref="IJG15:IJH15"/>
    <mergeCell ref="IIO15:IIP15"/>
    <mergeCell ref="IIQ15:IIR15"/>
    <mergeCell ref="IIS15:IIT15"/>
    <mergeCell ref="IIU15:IIV15"/>
    <mergeCell ref="IIW15:IIX15"/>
    <mergeCell ref="IIE15:IIF15"/>
    <mergeCell ref="IIG15:IIH15"/>
    <mergeCell ref="III15:IIJ15"/>
    <mergeCell ref="IIK15:IIL15"/>
    <mergeCell ref="IIM15:IIN15"/>
    <mergeCell ref="IHU15:IHV15"/>
    <mergeCell ref="IHW15:IHX15"/>
    <mergeCell ref="IHY15:IHZ15"/>
    <mergeCell ref="IIA15:IIB15"/>
    <mergeCell ref="IIC15:IID15"/>
    <mergeCell ref="IHK15:IHL15"/>
    <mergeCell ref="IHM15:IHN15"/>
    <mergeCell ref="IHO15:IHP15"/>
    <mergeCell ref="IHQ15:IHR15"/>
    <mergeCell ref="IHS15:IHT15"/>
    <mergeCell ref="IHA15:IHB15"/>
    <mergeCell ref="IHC15:IHD15"/>
    <mergeCell ref="IHE15:IHF15"/>
    <mergeCell ref="IHG15:IHH15"/>
    <mergeCell ref="IHI15:IHJ15"/>
    <mergeCell ref="IGQ15:IGR15"/>
    <mergeCell ref="IGS15:IGT15"/>
    <mergeCell ref="IGU15:IGV15"/>
    <mergeCell ref="IGW15:IGX15"/>
    <mergeCell ref="IGY15:IGZ15"/>
    <mergeCell ref="IGG15:IGH15"/>
    <mergeCell ref="IGI15:IGJ15"/>
    <mergeCell ref="IGK15:IGL15"/>
    <mergeCell ref="IGM15:IGN15"/>
    <mergeCell ref="IGO15:IGP15"/>
    <mergeCell ref="IFW15:IFX15"/>
    <mergeCell ref="IFY15:IFZ15"/>
    <mergeCell ref="IGA15:IGB15"/>
    <mergeCell ref="IGC15:IGD15"/>
    <mergeCell ref="IGE15:IGF15"/>
    <mergeCell ref="IFM15:IFN15"/>
    <mergeCell ref="IFO15:IFP15"/>
    <mergeCell ref="IFQ15:IFR15"/>
    <mergeCell ref="IFS15:IFT15"/>
    <mergeCell ref="IFU15:IFV15"/>
    <mergeCell ref="IFC15:IFD15"/>
    <mergeCell ref="IFE15:IFF15"/>
    <mergeCell ref="IFG15:IFH15"/>
    <mergeCell ref="IFI15:IFJ15"/>
    <mergeCell ref="IFK15:IFL15"/>
    <mergeCell ref="IES15:IET15"/>
    <mergeCell ref="IEU15:IEV15"/>
    <mergeCell ref="IEW15:IEX15"/>
    <mergeCell ref="IEY15:IEZ15"/>
    <mergeCell ref="IFA15:IFB15"/>
    <mergeCell ref="IEI15:IEJ15"/>
    <mergeCell ref="IEK15:IEL15"/>
    <mergeCell ref="IEM15:IEN15"/>
    <mergeCell ref="IEO15:IEP15"/>
    <mergeCell ref="IEQ15:IER15"/>
    <mergeCell ref="IDY15:IDZ15"/>
    <mergeCell ref="IEA15:IEB15"/>
    <mergeCell ref="IEC15:IED15"/>
    <mergeCell ref="IEE15:IEF15"/>
    <mergeCell ref="IEG15:IEH15"/>
    <mergeCell ref="IDO15:IDP15"/>
    <mergeCell ref="IDQ15:IDR15"/>
    <mergeCell ref="IDS15:IDT15"/>
    <mergeCell ref="IDU15:IDV15"/>
    <mergeCell ref="IDW15:IDX15"/>
    <mergeCell ref="IDE15:IDF15"/>
    <mergeCell ref="IDG15:IDH15"/>
    <mergeCell ref="IDI15:IDJ15"/>
    <mergeCell ref="IDK15:IDL15"/>
    <mergeCell ref="IDM15:IDN15"/>
    <mergeCell ref="ICU15:ICV15"/>
    <mergeCell ref="ICW15:ICX15"/>
    <mergeCell ref="ICY15:ICZ15"/>
    <mergeCell ref="IDA15:IDB15"/>
    <mergeCell ref="IDC15:IDD15"/>
    <mergeCell ref="ICK15:ICL15"/>
    <mergeCell ref="ICM15:ICN15"/>
    <mergeCell ref="ICO15:ICP15"/>
    <mergeCell ref="ICQ15:ICR15"/>
    <mergeCell ref="ICS15:ICT15"/>
    <mergeCell ref="ICA15:ICB15"/>
    <mergeCell ref="ICC15:ICD15"/>
    <mergeCell ref="ICE15:ICF15"/>
    <mergeCell ref="ICG15:ICH15"/>
    <mergeCell ref="ICI15:ICJ15"/>
    <mergeCell ref="IBQ15:IBR15"/>
    <mergeCell ref="IBS15:IBT15"/>
    <mergeCell ref="IBU15:IBV15"/>
    <mergeCell ref="IBW15:IBX15"/>
    <mergeCell ref="IBY15:IBZ15"/>
    <mergeCell ref="IBG15:IBH15"/>
    <mergeCell ref="IBI15:IBJ15"/>
    <mergeCell ref="IBK15:IBL15"/>
    <mergeCell ref="IBM15:IBN15"/>
    <mergeCell ref="IBO15:IBP15"/>
    <mergeCell ref="IAW15:IAX15"/>
    <mergeCell ref="IAY15:IAZ15"/>
    <mergeCell ref="IBA15:IBB15"/>
    <mergeCell ref="IBC15:IBD15"/>
    <mergeCell ref="IBE15:IBF15"/>
    <mergeCell ref="IAM15:IAN15"/>
    <mergeCell ref="IAO15:IAP15"/>
    <mergeCell ref="IAQ15:IAR15"/>
    <mergeCell ref="IAS15:IAT15"/>
    <mergeCell ref="IAU15:IAV15"/>
    <mergeCell ref="IAC15:IAD15"/>
    <mergeCell ref="IAE15:IAF15"/>
    <mergeCell ref="IAG15:IAH15"/>
    <mergeCell ref="IAI15:IAJ15"/>
    <mergeCell ref="IAK15:IAL15"/>
    <mergeCell ref="HZS15:HZT15"/>
    <mergeCell ref="HZU15:HZV15"/>
    <mergeCell ref="HZW15:HZX15"/>
    <mergeCell ref="HZY15:HZZ15"/>
    <mergeCell ref="IAA15:IAB15"/>
    <mergeCell ref="HZI15:HZJ15"/>
    <mergeCell ref="HZK15:HZL15"/>
    <mergeCell ref="HZM15:HZN15"/>
    <mergeCell ref="HZO15:HZP15"/>
    <mergeCell ref="HZQ15:HZR15"/>
    <mergeCell ref="HYY15:HYZ15"/>
    <mergeCell ref="HZA15:HZB15"/>
    <mergeCell ref="HZC15:HZD15"/>
    <mergeCell ref="HZE15:HZF15"/>
    <mergeCell ref="HZG15:HZH15"/>
    <mergeCell ref="HYO15:HYP15"/>
    <mergeCell ref="HYQ15:HYR15"/>
    <mergeCell ref="HYS15:HYT15"/>
    <mergeCell ref="HYU15:HYV15"/>
    <mergeCell ref="HYW15:HYX15"/>
    <mergeCell ref="HYE15:HYF15"/>
    <mergeCell ref="HYG15:HYH15"/>
    <mergeCell ref="HYI15:HYJ15"/>
    <mergeCell ref="HYK15:HYL15"/>
    <mergeCell ref="HYM15:HYN15"/>
    <mergeCell ref="HXU15:HXV15"/>
    <mergeCell ref="HXW15:HXX15"/>
    <mergeCell ref="HXY15:HXZ15"/>
    <mergeCell ref="HYA15:HYB15"/>
    <mergeCell ref="HYC15:HYD15"/>
    <mergeCell ref="HXK15:HXL15"/>
    <mergeCell ref="HXM15:HXN15"/>
    <mergeCell ref="HXO15:HXP15"/>
    <mergeCell ref="HXQ15:HXR15"/>
    <mergeCell ref="HXS15:HXT15"/>
    <mergeCell ref="HXA15:HXB15"/>
    <mergeCell ref="HXC15:HXD15"/>
    <mergeCell ref="HXE15:HXF15"/>
    <mergeCell ref="HXG15:HXH15"/>
    <mergeCell ref="HXI15:HXJ15"/>
    <mergeCell ref="HWQ15:HWR15"/>
    <mergeCell ref="HWS15:HWT15"/>
    <mergeCell ref="HWU15:HWV15"/>
    <mergeCell ref="HWW15:HWX15"/>
    <mergeCell ref="HWY15:HWZ15"/>
    <mergeCell ref="HWG15:HWH15"/>
    <mergeCell ref="HWI15:HWJ15"/>
    <mergeCell ref="HWK15:HWL15"/>
    <mergeCell ref="HWM15:HWN15"/>
    <mergeCell ref="HWO15:HWP15"/>
    <mergeCell ref="HVW15:HVX15"/>
    <mergeCell ref="HVY15:HVZ15"/>
    <mergeCell ref="HWA15:HWB15"/>
    <mergeCell ref="HWC15:HWD15"/>
    <mergeCell ref="HWE15:HWF15"/>
    <mergeCell ref="HVM15:HVN15"/>
    <mergeCell ref="HVO15:HVP15"/>
    <mergeCell ref="HVQ15:HVR15"/>
    <mergeCell ref="HVS15:HVT15"/>
    <mergeCell ref="HVU15:HVV15"/>
    <mergeCell ref="HVC15:HVD15"/>
    <mergeCell ref="HVE15:HVF15"/>
    <mergeCell ref="HVG15:HVH15"/>
    <mergeCell ref="HVI15:HVJ15"/>
    <mergeCell ref="HVK15:HVL15"/>
    <mergeCell ref="HUS15:HUT15"/>
    <mergeCell ref="HUU15:HUV15"/>
    <mergeCell ref="HUW15:HUX15"/>
    <mergeCell ref="HUY15:HUZ15"/>
    <mergeCell ref="HVA15:HVB15"/>
    <mergeCell ref="HUI15:HUJ15"/>
    <mergeCell ref="HUK15:HUL15"/>
    <mergeCell ref="HUM15:HUN15"/>
    <mergeCell ref="HUO15:HUP15"/>
    <mergeCell ref="HUQ15:HUR15"/>
    <mergeCell ref="HTY15:HTZ15"/>
    <mergeCell ref="HUA15:HUB15"/>
    <mergeCell ref="HUC15:HUD15"/>
    <mergeCell ref="HUE15:HUF15"/>
    <mergeCell ref="HUG15:HUH15"/>
    <mergeCell ref="HTO15:HTP15"/>
    <mergeCell ref="HTQ15:HTR15"/>
    <mergeCell ref="HTS15:HTT15"/>
    <mergeCell ref="HTU15:HTV15"/>
    <mergeCell ref="HTW15:HTX15"/>
    <mergeCell ref="HTE15:HTF15"/>
    <mergeCell ref="HTG15:HTH15"/>
    <mergeCell ref="HTI15:HTJ15"/>
    <mergeCell ref="HTK15:HTL15"/>
    <mergeCell ref="HTM15:HTN15"/>
    <mergeCell ref="HSU15:HSV15"/>
    <mergeCell ref="HSW15:HSX15"/>
    <mergeCell ref="HSY15:HSZ15"/>
    <mergeCell ref="HTA15:HTB15"/>
    <mergeCell ref="HTC15:HTD15"/>
    <mergeCell ref="HSK15:HSL15"/>
    <mergeCell ref="HSM15:HSN15"/>
    <mergeCell ref="HSO15:HSP15"/>
    <mergeCell ref="HSQ15:HSR15"/>
    <mergeCell ref="HSS15:HST15"/>
    <mergeCell ref="HSA15:HSB15"/>
    <mergeCell ref="HSC15:HSD15"/>
    <mergeCell ref="HSE15:HSF15"/>
    <mergeCell ref="HSG15:HSH15"/>
    <mergeCell ref="HSI15:HSJ15"/>
    <mergeCell ref="HRQ15:HRR15"/>
    <mergeCell ref="HRS15:HRT15"/>
    <mergeCell ref="HRU15:HRV15"/>
    <mergeCell ref="HRW15:HRX15"/>
    <mergeCell ref="HRY15:HRZ15"/>
    <mergeCell ref="HRG15:HRH15"/>
    <mergeCell ref="HRI15:HRJ15"/>
    <mergeCell ref="HRK15:HRL15"/>
    <mergeCell ref="HRM15:HRN15"/>
    <mergeCell ref="HRO15:HRP15"/>
    <mergeCell ref="HQW15:HQX15"/>
    <mergeCell ref="HQY15:HQZ15"/>
    <mergeCell ref="HRA15:HRB15"/>
    <mergeCell ref="HRC15:HRD15"/>
    <mergeCell ref="HRE15:HRF15"/>
    <mergeCell ref="HQM15:HQN15"/>
    <mergeCell ref="HQO15:HQP15"/>
    <mergeCell ref="HQQ15:HQR15"/>
    <mergeCell ref="HQS15:HQT15"/>
    <mergeCell ref="HQU15:HQV15"/>
    <mergeCell ref="HQC15:HQD15"/>
    <mergeCell ref="HQE15:HQF15"/>
    <mergeCell ref="HQG15:HQH15"/>
    <mergeCell ref="HQI15:HQJ15"/>
    <mergeCell ref="HQK15:HQL15"/>
    <mergeCell ref="HPS15:HPT15"/>
    <mergeCell ref="HPU15:HPV15"/>
    <mergeCell ref="HPW15:HPX15"/>
    <mergeCell ref="HPY15:HPZ15"/>
    <mergeCell ref="HQA15:HQB15"/>
    <mergeCell ref="HPI15:HPJ15"/>
    <mergeCell ref="HPK15:HPL15"/>
    <mergeCell ref="HPM15:HPN15"/>
    <mergeCell ref="HPO15:HPP15"/>
    <mergeCell ref="HPQ15:HPR15"/>
    <mergeCell ref="HOY15:HOZ15"/>
    <mergeCell ref="HPA15:HPB15"/>
    <mergeCell ref="HPC15:HPD15"/>
    <mergeCell ref="HPE15:HPF15"/>
    <mergeCell ref="HPG15:HPH15"/>
    <mergeCell ref="HOO15:HOP15"/>
    <mergeCell ref="HOQ15:HOR15"/>
    <mergeCell ref="HOS15:HOT15"/>
    <mergeCell ref="HOU15:HOV15"/>
    <mergeCell ref="HOW15:HOX15"/>
    <mergeCell ref="HOE15:HOF15"/>
    <mergeCell ref="HOG15:HOH15"/>
    <mergeCell ref="HOI15:HOJ15"/>
    <mergeCell ref="HOK15:HOL15"/>
    <mergeCell ref="HOM15:HON15"/>
    <mergeCell ref="HNU15:HNV15"/>
    <mergeCell ref="HNW15:HNX15"/>
    <mergeCell ref="HNY15:HNZ15"/>
    <mergeCell ref="HOA15:HOB15"/>
    <mergeCell ref="HOC15:HOD15"/>
    <mergeCell ref="HNK15:HNL15"/>
    <mergeCell ref="HNM15:HNN15"/>
    <mergeCell ref="HNO15:HNP15"/>
    <mergeCell ref="HNQ15:HNR15"/>
    <mergeCell ref="HNS15:HNT15"/>
    <mergeCell ref="HNA15:HNB15"/>
    <mergeCell ref="HNC15:HND15"/>
    <mergeCell ref="HNE15:HNF15"/>
    <mergeCell ref="HNG15:HNH15"/>
    <mergeCell ref="HNI15:HNJ15"/>
    <mergeCell ref="HMQ15:HMR15"/>
    <mergeCell ref="HMS15:HMT15"/>
    <mergeCell ref="HMU15:HMV15"/>
    <mergeCell ref="HMW15:HMX15"/>
    <mergeCell ref="HMY15:HMZ15"/>
    <mergeCell ref="HMG15:HMH15"/>
    <mergeCell ref="HMI15:HMJ15"/>
    <mergeCell ref="HMK15:HML15"/>
    <mergeCell ref="HMM15:HMN15"/>
    <mergeCell ref="HMO15:HMP15"/>
    <mergeCell ref="HLW15:HLX15"/>
    <mergeCell ref="HLY15:HLZ15"/>
    <mergeCell ref="HMA15:HMB15"/>
    <mergeCell ref="HMC15:HMD15"/>
    <mergeCell ref="HME15:HMF15"/>
    <mergeCell ref="HLM15:HLN15"/>
    <mergeCell ref="HLO15:HLP15"/>
    <mergeCell ref="HLQ15:HLR15"/>
    <mergeCell ref="HLS15:HLT15"/>
    <mergeCell ref="HLU15:HLV15"/>
    <mergeCell ref="HLC15:HLD15"/>
    <mergeCell ref="HLE15:HLF15"/>
    <mergeCell ref="HLG15:HLH15"/>
    <mergeCell ref="HLI15:HLJ15"/>
    <mergeCell ref="HLK15:HLL15"/>
    <mergeCell ref="HKS15:HKT15"/>
    <mergeCell ref="HKU15:HKV15"/>
    <mergeCell ref="HKW15:HKX15"/>
    <mergeCell ref="HKY15:HKZ15"/>
    <mergeCell ref="HLA15:HLB15"/>
    <mergeCell ref="HKI15:HKJ15"/>
    <mergeCell ref="HKK15:HKL15"/>
    <mergeCell ref="HKM15:HKN15"/>
    <mergeCell ref="HKO15:HKP15"/>
    <mergeCell ref="HKQ15:HKR15"/>
    <mergeCell ref="HJY15:HJZ15"/>
    <mergeCell ref="HKA15:HKB15"/>
    <mergeCell ref="HKC15:HKD15"/>
    <mergeCell ref="HKE15:HKF15"/>
    <mergeCell ref="HKG15:HKH15"/>
    <mergeCell ref="HJO15:HJP15"/>
    <mergeCell ref="HJQ15:HJR15"/>
    <mergeCell ref="HJS15:HJT15"/>
    <mergeCell ref="HJU15:HJV15"/>
    <mergeCell ref="HJW15:HJX15"/>
    <mergeCell ref="HJE15:HJF15"/>
    <mergeCell ref="HJG15:HJH15"/>
    <mergeCell ref="HJI15:HJJ15"/>
    <mergeCell ref="HJK15:HJL15"/>
    <mergeCell ref="HJM15:HJN15"/>
    <mergeCell ref="HIU15:HIV15"/>
    <mergeCell ref="HIW15:HIX15"/>
    <mergeCell ref="HIY15:HIZ15"/>
    <mergeCell ref="HJA15:HJB15"/>
    <mergeCell ref="HJC15:HJD15"/>
    <mergeCell ref="HIK15:HIL15"/>
    <mergeCell ref="HIM15:HIN15"/>
    <mergeCell ref="HIO15:HIP15"/>
    <mergeCell ref="HIQ15:HIR15"/>
    <mergeCell ref="HIS15:HIT15"/>
    <mergeCell ref="HIA15:HIB15"/>
    <mergeCell ref="HIC15:HID15"/>
    <mergeCell ref="HIE15:HIF15"/>
    <mergeCell ref="HIG15:HIH15"/>
    <mergeCell ref="HII15:HIJ15"/>
    <mergeCell ref="HHQ15:HHR15"/>
    <mergeCell ref="HHS15:HHT15"/>
    <mergeCell ref="HHU15:HHV15"/>
    <mergeCell ref="HHW15:HHX15"/>
    <mergeCell ref="HHY15:HHZ15"/>
    <mergeCell ref="HHG15:HHH15"/>
    <mergeCell ref="HHI15:HHJ15"/>
    <mergeCell ref="HHK15:HHL15"/>
    <mergeCell ref="HHM15:HHN15"/>
    <mergeCell ref="HHO15:HHP15"/>
    <mergeCell ref="HGW15:HGX15"/>
    <mergeCell ref="HGY15:HGZ15"/>
    <mergeCell ref="HHA15:HHB15"/>
    <mergeCell ref="HHC15:HHD15"/>
    <mergeCell ref="HHE15:HHF15"/>
    <mergeCell ref="HGM15:HGN15"/>
    <mergeCell ref="HGO15:HGP15"/>
    <mergeCell ref="HGQ15:HGR15"/>
    <mergeCell ref="HGS15:HGT15"/>
    <mergeCell ref="HGU15:HGV15"/>
    <mergeCell ref="HGC15:HGD15"/>
    <mergeCell ref="HGE15:HGF15"/>
    <mergeCell ref="HGG15:HGH15"/>
    <mergeCell ref="HGI15:HGJ15"/>
    <mergeCell ref="HGK15:HGL15"/>
    <mergeCell ref="HFS15:HFT15"/>
    <mergeCell ref="HFU15:HFV15"/>
    <mergeCell ref="HFW15:HFX15"/>
    <mergeCell ref="HFY15:HFZ15"/>
    <mergeCell ref="HGA15:HGB15"/>
    <mergeCell ref="HFI15:HFJ15"/>
    <mergeCell ref="HFK15:HFL15"/>
    <mergeCell ref="HFM15:HFN15"/>
    <mergeCell ref="HFO15:HFP15"/>
    <mergeCell ref="HFQ15:HFR15"/>
    <mergeCell ref="HEY15:HEZ15"/>
    <mergeCell ref="HFA15:HFB15"/>
    <mergeCell ref="HFC15:HFD15"/>
    <mergeCell ref="HFE15:HFF15"/>
    <mergeCell ref="HFG15:HFH15"/>
    <mergeCell ref="HEO15:HEP15"/>
    <mergeCell ref="HEQ15:HER15"/>
    <mergeCell ref="HES15:HET15"/>
    <mergeCell ref="HEU15:HEV15"/>
    <mergeCell ref="HEW15:HEX15"/>
    <mergeCell ref="HEE15:HEF15"/>
    <mergeCell ref="HEG15:HEH15"/>
    <mergeCell ref="HEI15:HEJ15"/>
    <mergeCell ref="HEK15:HEL15"/>
    <mergeCell ref="HEM15:HEN15"/>
    <mergeCell ref="HDU15:HDV15"/>
    <mergeCell ref="HDW15:HDX15"/>
    <mergeCell ref="HDY15:HDZ15"/>
    <mergeCell ref="HEA15:HEB15"/>
    <mergeCell ref="HEC15:HED15"/>
    <mergeCell ref="HDK15:HDL15"/>
    <mergeCell ref="HDM15:HDN15"/>
    <mergeCell ref="HDO15:HDP15"/>
    <mergeCell ref="HDQ15:HDR15"/>
    <mergeCell ref="HDS15:HDT15"/>
    <mergeCell ref="HDA15:HDB15"/>
    <mergeCell ref="HDC15:HDD15"/>
    <mergeCell ref="HDE15:HDF15"/>
    <mergeCell ref="HDG15:HDH15"/>
    <mergeCell ref="HDI15:HDJ15"/>
    <mergeCell ref="HCQ15:HCR15"/>
    <mergeCell ref="HCS15:HCT15"/>
    <mergeCell ref="HCU15:HCV15"/>
    <mergeCell ref="HCW15:HCX15"/>
    <mergeCell ref="HCY15:HCZ15"/>
    <mergeCell ref="HCG15:HCH15"/>
    <mergeCell ref="HCI15:HCJ15"/>
    <mergeCell ref="HCK15:HCL15"/>
    <mergeCell ref="HCM15:HCN15"/>
    <mergeCell ref="HCO15:HCP15"/>
    <mergeCell ref="HBW15:HBX15"/>
    <mergeCell ref="HBY15:HBZ15"/>
    <mergeCell ref="HCA15:HCB15"/>
    <mergeCell ref="HCC15:HCD15"/>
    <mergeCell ref="HCE15:HCF15"/>
    <mergeCell ref="HBM15:HBN15"/>
    <mergeCell ref="HBO15:HBP15"/>
    <mergeCell ref="HBQ15:HBR15"/>
    <mergeCell ref="HBS15:HBT15"/>
    <mergeCell ref="HBU15:HBV15"/>
    <mergeCell ref="HBC15:HBD15"/>
    <mergeCell ref="HBE15:HBF15"/>
    <mergeCell ref="HBG15:HBH15"/>
    <mergeCell ref="HBI15:HBJ15"/>
    <mergeCell ref="HBK15:HBL15"/>
    <mergeCell ref="HAS15:HAT15"/>
    <mergeCell ref="HAU15:HAV15"/>
    <mergeCell ref="HAW15:HAX15"/>
    <mergeCell ref="HAY15:HAZ15"/>
    <mergeCell ref="HBA15:HBB15"/>
    <mergeCell ref="HAI15:HAJ15"/>
    <mergeCell ref="HAK15:HAL15"/>
    <mergeCell ref="HAM15:HAN15"/>
    <mergeCell ref="HAO15:HAP15"/>
    <mergeCell ref="HAQ15:HAR15"/>
    <mergeCell ref="GZY15:GZZ15"/>
    <mergeCell ref="HAA15:HAB15"/>
    <mergeCell ref="HAC15:HAD15"/>
    <mergeCell ref="HAE15:HAF15"/>
    <mergeCell ref="HAG15:HAH15"/>
    <mergeCell ref="GZO15:GZP15"/>
    <mergeCell ref="GZQ15:GZR15"/>
    <mergeCell ref="GZS15:GZT15"/>
    <mergeCell ref="GZU15:GZV15"/>
    <mergeCell ref="GZW15:GZX15"/>
    <mergeCell ref="GZE15:GZF15"/>
    <mergeCell ref="GZG15:GZH15"/>
    <mergeCell ref="GZI15:GZJ15"/>
    <mergeCell ref="GZK15:GZL15"/>
    <mergeCell ref="GZM15:GZN15"/>
    <mergeCell ref="GYU15:GYV15"/>
    <mergeCell ref="GYW15:GYX15"/>
    <mergeCell ref="GYY15:GYZ15"/>
    <mergeCell ref="GZA15:GZB15"/>
    <mergeCell ref="GZC15:GZD15"/>
    <mergeCell ref="GYK15:GYL15"/>
    <mergeCell ref="GYM15:GYN15"/>
    <mergeCell ref="GYO15:GYP15"/>
    <mergeCell ref="GYQ15:GYR15"/>
    <mergeCell ref="GYS15:GYT15"/>
    <mergeCell ref="GYA15:GYB15"/>
    <mergeCell ref="GYC15:GYD15"/>
    <mergeCell ref="GYE15:GYF15"/>
    <mergeCell ref="GYG15:GYH15"/>
    <mergeCell ref="GYI15:GYJ15"/>
    <mergeCell ref="GXQ15:GXR15"/>
    <mergeCell ref="GXS15:GXT15"/>
    <mergeCell ref="GXU15:GXV15"/>
    <mergeCell ref="GXW15:GXX15"/>
    <mergeCell ref="GXY15:GXZ15"/>
    <mergeCell ref="GXG15:GXH15"/>
    <mergeCell ref="GXI15:GXJ15"/>
    <mergeCell ref="GXK15:GXL15"/>
    <mergeCell ref="GXM15:GXN15"/>
    <mergeCell ref="GXO15:GXP15"/>
    <mergeCell ref="GWW15:GWX15"/>
    <mergeCell ref="GWY15:GWZ15"/>
    <mergeCell ref="GXA15:GXB15"/>
    <mergeCell ref="GXC15:GXD15"/>
    <mergeCell ref="GXE15:GXF15"/>
    <mergeCell ref="GWM15:GWN15"/>
    <mergeCell ref="GWO15:GWP15"/>
    <mergeCell ref="GWQ15:GWR15"/>
    <mergeCell ref="GWS15:GWT15"/>
    <mergeCell ref="GWU15:GWV15"/>
    <mergeCell ref="GWC15:GWD15"/>
    <mergeCell ref="GWE15:GWF15"/>
    <mergeCell ref="GWG15:GWH15"/>
    <mergeCell ref="GWI15:GWJ15"/>
    <mergeCell ref="GWK15:GWL15"/>
    <mergeCell ref="GVS15:GVT15"/>
    <mergeCell ref="GVU15:GVV15"/>
    <mergeCell ref="GVW15:GVX15"/>
    <mergeCell ref="GVY15:GVZ15"/>
    <mergeCell ref="GWA15:GWB15"/>
    <mergeCell ref="GVI15:GVJ15"/>
    <mergeCell ref="GVK15:GVL15"/>
    <mergeCell ref="GVM15:GVN15"/>
    <mergeCell ref="GVO15:GVP15"/>
    <mergeCell ref="GVQ15:GVR15"/>
    <mergeCell ref="GUY15:GUZ15"/>
    <mergeCell ref="GVA15:GVB15"/>
    <mergeCell ref="GVC15:GVD15"/>
    <mergeCell ref="GVE15:GVF15"/>
    <mergeCell ref="GVG15:GVH15"/>
    <mergeCell ref="GUO15:GUP15"/>
    <mergeCell ref="GUQ15:GUR15"/>
    <mergeCell ref="GUS15:GUT15"/>
    <mergeCell ref="GUU15:GUV15"/>
    <mergeCell ref="GUW15:GUX15"/>
    <mergeCell ref="GUE15:GUF15"/>
    <mergeCell ref="GUG15:GUH15"/>
    <mergeCell ref="GUI15:GUJ15"/>
    <mergeCell ref="GUK15:GUL15"/>
    <mergeCell ref="GUM15:GUN15"/>
    <mergeCell ref="GTU15:GTV15"/>
    <mergeCell ref="GTW15:GTX15"/>
    <mergeCell ref="GTY15:GTZ15"/>
    <mergeCell ref="GUA15:GUB15"/>
    <mergeCell ref="GUC15:GUD15"/>
    <mergeCell ref="GTK15:GTL15"/>
    <mergeCell ref="GTM15:GTN15"/>
    <mergeCell ref="GTO15:GTP15"/>
    <mergeCell ref="GTQ15:GTR15"/>
    <mergeCell ref="GTS15:GTT15"/>
    <mergeCell ref="GTA15:GTB15"/>
    <mergeCell ref="GTC15:GTD15"/>
    <mergeCell ref="GTE15:GTF15"/>
    <mergeCell ref="GTG15:GTH15"/>
    <mergeCell ref="GTI15:GTJ15"/>
    <mergeCell ref="GSQ15:GSR15"/>
    <mergeCell ref="GSS15:GST15"/>
    <mergeCell ref="GSU15:GSV15"/>
    <mergeCell ref="GSW15:GSX15"/>
    <mergeCell ref="GSY15:GSZ15"/>
    <mergeCell ref="GSG15:GSH15"/>
    <mergeCell ref="GSI15:GSJ15"/>
    <mergeCell ref="GSK15:GSL15"/>
    <mergeCell ref="GSM15:GSN15"/>
    <mergeCell ref="GSO15:GSP15"/>
    <mergeCell ref="GRW15:GRX15"/>
    <mergeCell ref="GRY15:GRZ15"/>
    <mergeCell ref="GSA15:GSB15"/>
    <mergeCell ref="GSC15:GSD15"/>
    <mergeCell ref="GSE15:GSF15"/>
    <mergeCell ref="GRM15:GRN15"/>
    <mergeCell ref="GRO15:GRP15"/>
    <mergeCell ref="GRQ15:GRR15"/>
    <mergeCell ref="GRS15:GRT15"/>
    <mergeCell ref="GRU15:GRV15"/>
    <mergeCell ref="GRC15:GRD15"/>
    <mergeCell ref="GRE15:GRF15"/>
    <mergeCell ref="GRG15:GRH15"/>
    <mergeCell ref="GRI15:GRJ15"/>
    <mergeCell ref="GRK15:GRL15"/>
    <mergeCell ref="GQS15:GQT15"/>
    <mergeCell ref="GQU15:GQV15"/>
    <mergeCell ref="GQW15:GQX15"/>
    <mergeCell ref="GQY15:GQZ15"/>
    <mergeCell ref="GRA15:GRB15"/>
    <mergeCell ref="GQI15:GQJ15"/>
    <mergeCell ref="GQK15:GQL15"/>
    <mergeCell ref="GQM15:GQN15"/>
    <mergeCell ref="GQO15:GQP15"/>
    <mergeCell ref="GQQ15:GQR15"/>
    <mergeCell ref="GPY15:GPZ15"/>
    <mergeCell ref="GQA15:GQB15"/>
    <mergeCell ref="GQC15:GQD15"/>
    <mergeCell ref="GQE15:GQF15"/>
    <mergeCell ref="GQG15:GQH15"/>
    <mergeCell ref="GPO15:GPP15"/>
    <mergeCell ref="GPQ15:GPR15"/>
    <mergeCell ref="GPS15:GPT15"/>
    <mergeCell ref="GPU15:GPV15"/>
    <mergeCell ref="GPW15:GPX15"/>
    <mergeCell ref="GPE15:GPF15"/>
    <mergeCell ref="GPG15:GPH15"/>
    <mergeCell ref="GPI15:GPJ15"/>
    <mergeCell ref="GPK15:GPL15"/>
    <mergeCell ref="GPM15:GPN15"/>
    <mergeCell ref="GOU15:GOV15"/>
    <mergeCell ref="GOW15:GOX15"/>
    <mergeCell ref="GOY15:GOZ15"/>
    <mergeCell ref="GPA15:GPB15"/>
    <mergeCell ref="GPC15:GPD15"/>
    <mergeCell ref="GOK15:GOL15"/>
    <mergeCell ref="GOM15:GON15"/>
    <mergeCell ref="GOO15:GOP15"/>
    <mergeCell ref="GOQ15:GOR15"/>
    <mergeCell ref="GOS15:GOT15"/>
    <mergeCell ref="GOA15:GOB15"/>
    <mergeCell ref="GOC15:GOD15"/>
    <mergeCell ref="GOE15:GOF15"/>
    <mergeCell ref="GOG15:GOH15"/>
    <mergeCell ref="GOI15:GOJ15"/>
    <mergeCell ref="GNQ15:GNR15"/>
    <mergeCell ref="GNS15:GNT15"/>
    <mergeCell ref="GNU15:GNV15"/>
    <mergeCell ref="GNW15:GNX15"/>
    <mergeCell ref="GNY15:GNZ15"/>
    <mergeCell ref="GNG15:GNH15"/>
    <mergeCell ref="GNI15:GNJ15"/>
    <mergeCell ref="GNK15:GNL15"/>
    <mergeCell ref="GNM15:GNN15"/>
    <mergeCell ref="GNO15:GNP15"/>
    <mergeCell ref="GMW15:GMX15"/>
    <mergeCell ref="GMY15:GMZ15"/>
    <mergeCell ref="GNA15:GNB15"/>
    <mergeCell ref="GNC15:GND15"/>
    <mergeCell ref="GNE15:GNF15"/>
    <mergeCell ref="GMM15:GMN15"/>
    <mergeCell ref="GMO15:GMP15"/>
    <mergeCell ref="GMQ15:GMR15"/>
    <mergeCell ref="GMS15:GMT15"/>
    <mergeCell ref="GMU15:GMV15"/>
    <mergeCell ref="GMC15:GMD15"/>
    <mergeCell ref="GME15:GMF15"/>
    <mergeCell ref="GMG15:GMH15"/>
    <mergeCell ref="GMI15:GMJ15"/>
    <mergeCell ref="GMK15:GML15"/>
    <mergeCell ref="GLS15:GLT15"/>
    <mergeCell ref="GLU15:GLV15"/>
    <mergeCell ref="GLW15:GLX15"/>
    <mergeCell ref="GLY15:GLZ15"/>
    <mergeCell ref="GMA15:GMB15"/>
    <mergeCell ref="GLI15:GLJ15"/>
    <mergeCell ref="GLK15:GLL15"/>
    <mergeCell ref="GLM15:GLN15"/>
    <mergeCell ref="GLO15:GLP15"/>
    <mergeCell ref="GLQ15:GLR15"/>
    <mergeCell ref="GKY15:GKZ15"/>
    <mergeCell ref="GLA15:GLB15"/>
    <mergeCell ref="GLC15:GLD15"/>
    <mergeCell ref="GLE15:GLF15"/>
    <mergeCell ref="GLG15:GLH15"/>
    <mergeCell ref="GKO15:GKP15"/>
    <mergeCell ref="GKQ15:GKR15"/>
    <mergeCell ref="GKS15:GKT15"/>
    <mergeCell ref="GKU15:GKV15"/>
    <mergeCell ref="GKW15:GKX15"/>
    <mergeCell ref="GKE15:GKF15"/>
    <mergeCell ref="GKG15:GKH15"/>
    <mergeCell ref="GKI15:GKJ15"/>
    <mergeCell ref="GKK15:GKL15"/>
    <mergeCell ref="GKM15:GKN15"/>
    <mergeCell ref="GJU15:GJV15"/>
    <mergeCell ref="GJW15:GJX15"/>
    <mergeCell ref="GJY15:GJZ15"/>
    <mergeCell ref="GKA15:GKB15"/>
    <mergeCell ref="GKC15:GKD15"/>
    <mergeCell ref="GJK15:GJL15"/>
    <mergeCell ref="GJM15:GJN15"/>
    <mergeCell ref="GJO15:GJP15"/>
    <mergeCell ref="GJQ15:GJR15"/>
    <mergeCell ref="GJS15:GJT15"/>
    <mergeCell ref="GJA15:GJB15"/>
    <mergeCell ref="GJC15:GJD15"/>
    <mergeCell ref="GJE15:GJF15"/>
    <mergeCell ref="GJG15:GJH15"/>
    <mergeCell ref="GJI15:GJJ15"/>
    <mergeCell ref="GIQ15:GIR15"/>
    <mergeCell ref="GIS15:GIT15"/>
    <mergeCell ref="GIU15:GIV15"/>
    <mergeCell ref="GIW15:GIX15"/>
    <mergeCell ref="GIY15:GIZ15"/>
    <mergeCell ref="GIG15:GIH15"/>
    <mergeCell ref="GII15:GIJ15"/>
    <mergeCell ref="GIK15:GIL15"/>
    <mergeCell ref="GIM15:GIN15"/>
    <mergeCell ref="GIO15:GIP15"/>
    <mergeCell ref="GHW15:GHX15"/>
    <mergeCell ref="GHY15:GHZ15"/>
    <mergeCell ref="GIA15:GIB15"/>
    <mergeCell ref="GIC15:GID15"/>
    <mergeCell ref="GIE15:GIF15"/>
    <mergeCell ref="GHM15:GHN15"/>
    <mergeCell ref="GHO15:GHP15"/>
    <mergeCell ref="GHQ15:GHR15"/>
    <mergeCell ref="GHS15:GHT15"/>
    <mergeCell ref="GHU15:GHV15"/>
    <mergeCell ref="GHC15:GHD15"/>
    <mergeCell ref="GHE15:GHF15"/>
    <mergeCell ref="GHG15:GHH15"/>
    <mergeCell ref="GHI15:GHJ15"/>
    <mergeCell ref="GHK15:GHL15"/>
    <mergeCell ref="GGS15:GGT15"/>
    <mergeCell ref="GGU15:GGV15"/>
    <mergeCell ref="GGW15:GGX15"/>
    <mergeCell ref="GGY15:GGZ15"/>
    <mergeCell ref="GHA15:GHB15"/>
    <mergeCell ref="GGI15:GGJ15"/>
    <mergeCell ref="GGK15:GGL15"/>
    <mergeCell ref="GGM15:GGN15"/>
    <mergeCell ref="GGO15:GGP15"/>
    <mergeCell ref="GGQ15:GGR15"/>
    <mergeCell ref="GFY15:GFZ15"/>
    <mergeCell ref="GGA15:GGB15"/>
    <mergeCell ref="GGC15:GGD15"/>
    <mergeCell ref="GGE15:GGF15"/>
    <mergeCell ref="GGG15:GGH15"/>
    <mergeCell ref="GFO15:GFP15"/>
    <mergeCell ref="GFQ15:GFR15"/>
    <mergeCell ref="GFS15:GFT15"/>
    <mergeCell ref="GFU15:GFV15"/>
    <mergeCell ref="GFW15:GFX15"/>
    <mergeCell ref="GFE15:GFF15"/>
    <mergeCell ref="GFG15:GFH15"/>
    <mergeCell ref="GFI15:GFJ15"/>
    <mergeCell ref="GFK15:GFL15"/>
    <mergeCell ref="GFM15:GFN15"/>
    <mergeCell ref="GEU15:GEV15"/>
    <mergeCell ref="GEW15:GEX15"/>
    <mergeCell ref="GEY15:GEZ15"/>
    <mergeCell ref="GFA15:GFB15"/>
    <mergeCell ref="GFC15:GFD15"/>
    <mergeCell ref="GEK15:GEL15"/>
    <mergeCell ref="GEM15:GEN15"/>
    <mergeCell ref="GEO15:GEP15"/>
    <mergeCell ref="GEQ15:GER15"/>
    <mergeCell ref="GES15:GET15"/>
    <mergeCell ref="GEA15:GEB15"/>
    <mergeCell ref="GEC15:GED15"/>
    <mergeCell ref="GEE15:GEF15"/>
    <mergeCell ref="GEG15:GEH15"/>
    <mergeCell ref="GEI15:GEJ15"/>
    <mergeCell ref="GDQ15:GDR15"/>
    <mergeCell ref="GDS15:GDT15"/>
    <mergeCell ref="GDU15:GDV15"/>
    <mergeCell ref="GDW15:GDX15"/>
    <mergeCell ref="GDY15:GDZ15"/>
    <mergeCell ref="GDG15:GDH15"/>
    <mergeCell ref="GDI15:GDJ15"/>
    <mergeCell ref="GDK15:GDL15"/>
    <mergeCell ref="GDM15:GDN15"/>
    <mergeCell ref="GDO15:GDP15"/>
    <mergeCell ref="GCW15:GCX15"/>
    <mergeCell ref="GCY15:GCZ15"/>
    <mergeCell ref="GDA15:GDB15"/>
    <mergeCell ref="GDC15:GDD15"/>
    <mergeCell ref="GDE15:GDF15"/>
    <mergeCell ref="GCM15:GCN15"/>
    <mergeCell ref="GCO15:GCP15"/>
    <mergeCell ref="GCQ15:GCR15"/>
    <mergeCell ref="GCS15:GCT15"/>
    <mergeCell ref="GCU15:GCV15"/>
    <mergeCell ref="GCC15:GCD15"/>
    <mergeCell ref="GCE15:GCF15"/>
    <mergeCell ref="GCG15:GCH15"/>
    <mergeCell ref="GCI15:GCJ15"/>
    <mergeCell ref="GCK15:GCL15"/>
    <mergeCell ref="GBS15:GBT15"/>
    <mergeCell ref="GBU15:GBV15"/>
    <mergeCell ref="GBW15:GBX15"/>
    <mergeCell ref="GBY15:GBZ15"/>
    <mergeCell ref="GCA15:GCB15"/>
    <mergeCell ref="GBI15:GBJ15"/>
    <mergeCell ref="GBK15:GBL15"/>
    <mergeCell ref="GBM15:GBN15"/>
    <mergeCell ref="GBO15:GBP15"/>
    <mergeCell ref="GBQ15:GBR15"/>
    <mergeCell ref="GAY15:GAZ15"/>
    <mergeCell ref="GBA15:GBB15"/>
    <mergeCell ref="GBC15:GBD15"/>
    <mergeCell ref="GBE15:GBF15"/>
    <mergeCell ref="GBG15:GBH15"/>
    <mergeCell ref="GAO15:GAP15"/>
    <mergeCell ref="GAQ15:GAR15"/>
    <mergeCell ref="GAS15:GAT15"/>
    <mergeCell ref="GAU15:GAV15"/>
    <mergeCell ref="GAW15:GAX15"/>
    <mergeCell ref="GAE15:GAF15"/>
    <mergeCell ref="GAG15:GAH15"/>
    <mergeCell ref="GAI15:GAJ15"/>
    <mergeCell ref="GAK15:GAL15"/>
    <mergeCell ref="GAM15:GAN15"/>
    <mergeCell ref="FZU15:FZV15"/>
    <mergeCell ref="FZW15:FZX15"/>
    <mergeCell ref="FZY15:FZZ15"/>
    <mergeCell ref="GAA15:GAB15"/>
    <mergeCell ref="GAC15:GAD15"/>
    <mergeCell ref="FZK15:FZL15"/>
    <mergeCell ref="FZM15:FZN15"/>
    <mergeCell ref="FZO15:FZP15"/>
    <mergeCell ref="FZQ15:FZR15"/>
    <mergeCell ref="FZS15:FZT15"/>
    <mergeCell ref="FZA15:FZB15"/>
    <mergeCell ref="FZC15:FZD15"/>
    <mergeCell ref="FZE15:FZF15"/>
    <mergeCell ref="FZG15:FZH15"/>
    <mergeCell ref="FZI15:FZJ15"/>
    <mergeCell ref="FYQ15:FYR15"/>
    <mergeCell ref="FYS15:FYT15"/>
    <mergeCell ref="FYU15:FYV15"/>
    <mergeCell ref="FYW15:FYX15"/>
    <mergeCell ref="FYY15:FYZ15"/>
    <mergeCell ref="FYG15:FYH15"/>
    <mergeCell ref="FYI15:FYJ15"/>
    <mergeCell ref="FYK15:FYL15"/>
    <mergeCell ref="FYM15:FYN15"/>
    <mergeCell ref="FYO15:FYP15"/>
    <mergeCell ref="FXW15:FXX15"/>
    <mergeCell ref="FXY15:FXZ15"/>
    <mergeCell ref="FYA15:FYB15"/>
    <mergeCell ref="FYC15:FYD15"/>
    <mergeCell ref="FYE15:FYF15"/>
    <mergeCell ref="FXM15:FXN15"/>
    <mergeCell ref="FXO15:FXP15"/>
    <mergeCell ref="FXQ15:FXR15"/>
    <mergeCell ref="FXS15:FXT15"/>
    <mergeCell ref="FXU15:FXV15"/>
    <mergeCell ref="FXC15:FXD15"/>
    <mergeCell ref="FXE15:FXF15"/>
    <mergeCell ref="FXG15:FXH15"/>
    <mergeCell ref="FXI15:FXJ15"/>
    <mergeCell ref="FXK15:FXL15"/>
    <mergeCell ref="FWS15:FWT15"/>
    <mergeCell ref="FWU15:FWV15"/>
    <mergeCell ref="FWW15:FWX15"/>
    <mergeCell ref="FWY15:FWZ15"/>
    <mergeCell ref="FXA15:FXB15"/>
    <mergeCell ref="FWI15:FWJ15"/>
    <mergeCell ref="FWK15:FWL15"/>
    <mergeCell ref="FWM15:FWN15"/>
    <mergeCell ref="FWO15:FWP15"/>
    <mergeCell ref="FWQ15:FWR15"/>
    <mergeCell ref="FVY15:FVZ15"/>
    <mergeCell ref="FWA15:FWB15"/>
    <mergeCell ref="FWC15:FWD15"/>
    <mergeCell ref="FWE15:FWF15"/>
    <mergeCell ref="FWG15:FWH15"/>
    <mergeCell ref="FVO15:FVP15"/>
    <mergeCell ref="FVQ15:FVR15"/>
    <mergeCell ref="FVS15:FVT15"/>
    <mergeCell ref="FVU15:FVV15"/>
    <mergeCell ref="FVW15:FVX15"/>
    <mergeCell ref="FVE15:FVF15"/>
    <mergeCell ref="FVG15:FVH15"/>
    <mergeCell ref="FVI15:FVJ15"/>
    <mergeCell ref="FVK15:FVL15"/>
    <mergeCell ref="FVM15:FVN15"/>
    <mergeCell ref="FUU15:FUV15"/>
    <mergeCell ref="FUW15:FUX15"/>
    <mergeCell ref="FUY15:FUZ15"/>
    <mergeCell ref="FVA15:FVB15"/>
    <mergeCell ref="FVC15:FVD15"/>
    <mergeCell ref="FUK15:FUL15"/>
    <mergeCell ref="FUM15:FUN15"/>
    <mergeCell ref="FUO15:FUP15"/>
    <mergeCell ref="FUQ15:FUR15"/>
    <mergeCell ref="FUS15:FUT15"/>
    <mergeCell ref="FUA15:FUB15"/>
    <mergeCell ref="FUC15:FUD15"/>
    <mergeCell ref="FUE15:FUF15"/>
    <mergeCell ref="FUG15:FUH15"/>
    <mergeCell ref="FUI15:FUJ15"/>
    <mergeCell ref="FTQ15:FTR15"/>
    <mergeCell ref="FTS15:FTT15"/>
    <mergeCell ref="FTU15:FTV15"/>
    <mergeCell ref="FTW15:FTX15"/>
    <mergeCell ref="FTY15:FTZ15"/>
    <mergeCell ref="FTG15:FTH15"/>
    <mergeCell ref="FTI15:FTJ15"/>
    <mergeCell ref="FTK15:FTL15"/>
    <mergeCell ref="FTM15:FTN15"/>
    <mergeCell ref="FTO15:FTP15"/>
    <mergeCell ref="FSW15:FSX15"/>
    <mergeCell ref="FSY15:FSZ15"/>
    <mergeCell ref="FTA15:FTB15"/>
    <mergeCell ref="FTC15:FTD15"/>
    <mergeCell ref="FTE15:FTF15"/>
    <mergeCell ref="FSM15:FSN15"/>
    <mergeCell ref="FSO15:FSP15"/>
    <mergeCell ref="FSQ15:FSR15"/>
    <mergeCell ref="FSS15:FST15"/>
    <mergeCell ref="FSU15:FSV15"/>
    <mergeCell ref="FSC15:FSD15"/>
    <mergeCell ref="FSE15:FSF15"/>
    <mergeCell ref="FSG15:FSH15"/>
    <mergeCell ref="FSI15:FSJ15"/>
    <mergeCell ref="FSK15:FSL15"/>
    <mergeCell ref="FRS15:FRT15"/>
    <mergeCell ref="FRU15:FRV15"/>
    <mergeCell ref="FRW15:FRX15"/>
    <mergeCell ref="FRY15:FRZ15"/>
    <mergeCell ref="FSA15:FSB15"/>
    <mergeCell ref="FRI15:FRJ15"/>
    <mergeCell ref="FRK15:FRL15"/>
    <mergeCell ref="FRM15:FRN15"/>
    <mergeCell ref="FRO15:FRP15"/>
    <mergeCell ref="FRQ15:FRR15"/>
    <mergeCell ref="FQY15:FQZ15"/>
    <mergeCell ref="FRA15:FRB15"/>
    <mergeCell ref="FRC15:FRD15"/>
    <mergeCell ref="FRE15:FRF15"/>
    <mergeCell ref="FRG15:FRH15"/>
    <mergeCell ref="FQO15:FQP15"/>
    <mergeCell ref="FQQ15:FQR15"/>
    <mergeCell ref="FQS15:FQT15"/>
    <mergeCell ref="FQU15:FQV15"/>
    <mergeCell ref="FQW15:FQX15"/>
    <mergeCell ref="FQE15:FQF15"/>
    <mergeCell ref="FQG15:FQH15"/>
    <mergeCell ref="FQI15:FQJ15"/>
    <mergeCell ref="FQK15:FQL15"/>
    <mergeCell ref="FQM15:FQN15"/>
    <mergeCell ref="FPU15:FPV15"/>
    <mergeCell ref="FPW15:FPX15"/>
    <mergeCell ref="FPY15:FPZ15"/>
    <mergeCell ref="FQA15:FQB15"/>
    <mergeCell ref="FQC15:FQD15"/>
    <mergeCell ref="FPK15:FPL15"/>
    <mergeCell ref="FPM15:FPN15"/>
    <mergeCell ref="FPO15:FPP15"/>
    <mergeCell ref="FPQ15:FPR15"/>
    <mergeCell ref="FPS15:FPT15"/>
    <mergeCell ref="FPA15:FPB15"/>
    <mergeCell ref="FPC15:FPD15"/>
    <mergeCell ref="FPE15:FPF15"/>
    <mergeCell ref="FPG15:FPH15"/>
    <mergeCell ref="FPI15:FPJ15"/>
    <mergeCell ref="FOQ15:FOR15"/>
    <mergeCell ref="FOS15:FOT15"/>
    <mergeCell ref="FOU15:FOV15"/>
    <mergeCell ref="FOW15:FOX15"/>
    <mergeCell ref="FOY15:FOZ15"/>
    <mergeCell ref="FOG15:FOH15"/>
    <mergeCell ref="FOI15:FOJ15"/>
    <mergeCell ref="FOK15:FOL15"/>
    <mergeCell ref="FOM15:FON15"/>
    <mergeCell ref="FOO15:FOP15"/>
    <mergeCell ref="FNW15:FNX15"/>
    <mergeCell ref="FNY15:FNZ15"/>
    <mergeCell ref="FOA15:FOB15"/>
    <mergeCell ref="FOC15:FOD15"/>
    <mergeCell ref="FOE15:FOF15"/>
    <mergeCell ref="FNM15:FNN15"/>
    <mergeCell ref="FNO15:FNP15"/>
    <mergeCell ref="FNQ15:FNR15"/>
    <mergeCell ref="FNS15:FNT15"/>
    <mergeCell ref="FNU15:FNV15"/>
    <mergeCell ref="FNC15:FND15"/>
    <mergeCell ref="FNE15:FNF15"/>
    <mergeCell ref="FNG15:FNH15"/>
    <mergeCell ref="FNI15:FNJ15"/>
    <mergeCell ref="FNK15:FNL15"/>
    <mergeCell ref="FMS15:FMT15"/>
    <mergeCell ref="FMU15:FMV15"/>
    <mergeCell ref="FMW15:FMX15"/>
    <mergeCell ref="FMY15:FMZ15"/>
    <mergeCell ref="FNA15:FNB15"/>
    <mergeCell ref="FMI15:FMJ15"/>
    <mergeCell ref="FMK15:FML15"/>
    <mergeCell ref="FMM15:FMN15"/>
    <mergeCell ref="FMO15:FMP15"/>
    <mergeCell ref="FMQ15:FMR15"/>
    <mergeCell ref="FLY15:FLZ15"/>
    <mergeCell ref="FMA15:FMB15"/>
    <mergeCell ref="FMC15:FMD15"/>
    <mergeCell ref="FME15:FMF15"/>
    <mergeCell ref="FMG15:FMH15"/>
    <mergeCell ref="FLO15:FLP15"/>
    <mergeCell ref="FLQ15:FLR15"/>
    <mergeCell ref="FLS15:FLT15"/>
    <mergeCell ref="FLU15:FLV15"/>
    <mergeCell ref="FLW15:FLX15"/>
    <mergeCell ref="FLE15:FLF15"/>
    <mergeCell ref="FLG15:FLH15"/>
    <mergeCell ref="FLI15:FLJ15"/>
    <mergeCell ref="FLK15:FLL15"/>
    <mergeCell ref="FLM15:FLN15"/>
    <mergeCell ref="FKU15:FKV15"/>
    <mergeCell ref="FKW15:FKX15"/>
    <mergeCell ref="FKY15:FKZ15"/>
    <mergeCell ref="FLA15:FLB15"/>
    <mergeCell ref="FLC15:FLD15"/>
    <mergeCell ref="FKK15:FKL15"/>
    <mergeCell ref="FKM15:FKN15"/>
    <mergeCell ref="FKO15:FKP15"/>
    <mergeCell ref="FKQ15:FKR15"/>
    <mergeCell ref="FKS15:FKT15"/>
    <mergeCell ref="FKA15:FKB15"/>
    <mergeCell ref="FKC15:FKD15"/>
    <mergeCell ref="FKE15:FKF15"/>
    <mergeCell ref="FKG15:FKH15"/>
    <mergeCell ref="FKI15:FKJ15"/>
    <mergeCell ref="FJQ15:FJR15"/>
    <mergeCell ref="FJS15:FJT15"/>
    <mergeCell ref="FJU15:FJV15"/>
    <mergeCell ref="FJW15:FJX15"/>
    <mergeCell ref="FJY15:FJZ15"/>
    <mergeCell ref="FJG15:FJH15"/>
    <mergeCell ref="FJI15:FJJ15"/>
    <mergeCell ref="FJK15:FJL15"/>
    <mergeCell ref="FJM15:FJN15"/>
    <mergeCell ref="FJO15:FJP15"/>
    <mergeCell ref="FIW15:FIX15"/>
    <mergeCell ref="FIY15:FIZ15"/>
    <mergeCell ref="FJA15:FJB15"/>
    <mergeCell ref="FJC15:FJD15"/>
    <mergeCell ref="FJE15:FJF15"/>
    <mergeCell ref="FIM15:FIN15"/>
    <mergeCell ref="FIO15:FIP15"/>
    <mergeCell ref="FIQ15:FIR15"/>
    <mergeCell ref="FIS15:FIT15"/>
    <mergeCell ref="FIU15:FIV15"/>
    <mergeCell ref="FIC15:FID15"/>
    <mergeCell ref="FIE15:FIF15"/>
    <mergeCell ref="FIG15:FIH15"/>
    <mergeCell ref="FII15:FIJ15"/>
    <mergeCell ref="FIK15:FIL15"/>
    <mergeCell ref="FHS15:FHT15"/>
    <mergeCell ref="FHU15:FHV15"/>
    <mergeCell ref="FHW15:FHX15"/>
    <mergeCell ref="FHY15:FHZ15"/>
    <mergeCell ref="FIA15:FIB15"/>
    <mergeCell ref="FHI15:FHJ15"/>
    <mergeCell ref="FHK15:FHL15"/>
    <mergeCell ref="FHM15:FHN15"/>
    <mergeCell ref="FHO15:FHP15"/>
    <mergeCell ref="FHQ15:FHR15"/>
    <mergeCell ref="FGY15:FGZ15"/>
    <mergeCell ref="FHA15:FHB15"/>
    <mergeCell ref="FHC15:FHD15"/>
    <mergeCell ref="FHE15:FHF15"/>
    <mergeCell ref="FHG15:FHH15"/>
    <mergeCell ref="FGO15:FGP15"/>
    <mergeCell ref="FGQ15:FGR15"/>
    <mergeCell ref="FGS15:FGT15"/>
    <mergeCell ref="FGU15:FGV15"/>
    <mergeCell ref="FGW15:FGX15"/>
    <mergeCell ref="FGE15:FGF15"/>
    <mergeCell ref="FGG15:FGH15"/>
    <mergeCell ref="FGI15:FGJ15"/>
    <mergeCell ref="FGK15:FGL15"/>
    <mergeCell ref="FGM15:FGN15"/>
    <mergeCell ref="FFU15:FFV15"/>
    <mergeCell ref="FFW15:FFX15"/>
    <mergeCell ref="FFY15:FFZ15"/>
    <mergeCell ref="FGA15:FGB15"/>
    <mergeCell ref="FGC15:FGD15"/>
    <mergeCell ref="FFK15:FFL15"/>
    <mergeCell ref="FFM15:FFN15"/>
    <mergeCell ref="FFO15:FFP15"/>
    <mergeCell ref="FFQ15:FFR15"/>
    <mergeCell ref="FFS15:FFT15"/>
    <mergeCell ref="FFA15:FFB15"/>
    <mergeCell ref="FFC15:FFD15"/>
    <mergeCell ref="FFE15:FFF15"/>
    <mergeCell ref="FFG15:FFH15"/>
    <mergeCell ref="FFI15:FFJ15"/>
    <mergeCell ref="FEQ15:FER15"/>
    <mergeCell ref="FES15:FET15"/>
    <mergeCell ref="FEU15:FEV15"/>
    <mergeCell ref="FEW15:FEX15"/>
    <mergeCell ref="FEY15:FEZ15"/>
    <mergeCell ref="FEG15:FEH15"/>
    <mergeCell ref="FEI15:FEJ15"/>
    <mergeCell ref="FEK15:FEL15"/>
    <mergeCell ref="FEM15:FEN15"/>
    <mergeCell ref="FEO15:FEP15"/>
    <mergeCell ref="FDW15:FDX15"/>
    <mergeCell ref="FDY15:FDZ15"/>
    <mergeCell ref="FEA15:FEB15"/>
    <mergeCell ref="FEC15:FED15"/>
    <mergeCell ref="FEE15:FEF15"/>
    <mergeCell ref="FDM15:FDN15"/>
    <mergeCell ref="FDO15:FDP15"/>
    <mergeCell ref="FDQ15:FDR15"/>
    <mergeCell ref="FDS15:FDT15"/>
    <mergeCell ref="FDU15:FDV15"/>
    <mergeCell ref="FDC15:FDD15"/>
    <mergeCell ref="FDE15:FDF15"/>
    <mergeCell ref="FDG15:FDH15"/>
    <mergeCell ref="FDI15:FDJ15"/>
    <mergeCell ref="FDK15:FDL15"/>
    <mergeCell ref="FCS15:FCT15"/>
    <mergeCell ref="FCU15:FCV15"/>
    <mergeCell ref="FCW15:FCX15"/>
    <mergeCell ref="FCY15:FCZ15"/>
    <mergeCell ref="FDA15:FDB15"/>
    <mergeCell ref="FCI15:FCJ15"/>
    <mergeCell ref="FCK15:FCL15"/>
    <mergeCell ref="FCM15:FCN15"/>
    <mergeCell ref="FCO15:FCP15"/>
    <mergeCell ref="FCQ15:FCR15"/>
    <mergeCell ref="FBY15:FBZ15"/>
    <mergeCell ref="FCA15:FCB15"/>
    <mergeCell ref="FCC15:FCD15"/>
    <mergeCell ref="FCE15:FCF15"/>
    <mergeCell ref="FCG15:FCH15"/>
    <mergeCell ref="FBO15:FBP15"/>
    <mergeCell ref="FBQ15:FBR15"/>
    <mergeCell ref="FBS15:FBT15"/>
    <mergeCell ref="FBU15:FBV15"/>
    <mergeCell ref="FBW15:FBX15"/>
    <mergeCell ref="FBE15:FBF15"/>
    <mergeCell ref="FBG15:FBH15"/>
    <mergeCell ref="FBI15:FBJ15"/>
    <mergeCell ref="FBK15:FBL15"/>
    <mergeCell ref="FBM15:FBN15"/>
    <mergeCell ref="FAU15:FAV15"/>
    <mergeCell ref="FAW15:FAX15"/>
    <mergeCell ref="FAY15:FAZ15"/>
    <mergeCell ref="FBA15:FBB15"/>
    <mergeCell ref="FBC15:FBD15"/>
    <mergeCell ref="FAK15:FAL15"/>
    <mergeCell ref="FAM15:FAN15"/>
    <mergeCell ref="FAO15:FAP15"/>
    <mergeCell ref="FAQ15:FAR15"/>
    <mergeCell ref="FAS15:FAT15"/>
    <mergeCell ref="FAA15:FAB15"/>
    <mergeCell ref="FAC15:FAD15"/>
    <mergeCell ref="FAE15:FAF15"/>
    <mergeCell ref="FAG15:FAH15"/>
    <mergeCell ref="FAI15:FAJ15"/>
    <mergeCell ref="EZQ15:EZR15"/>
    <mergeCell ref="EZS15:EZT15"/>
    <mergeCell ref="EZU15:EZV15"/>
    <mergeCell ref="EZW15:EZX15"/>
    <mergeCell ref="EZY15:EZZ15"/>
    <mergeCell ref="EZG15:EZH15"/>
    <mergeCell ref="EZI15:EZJ15"/>
    <mergeCell ref="EZK15:EZL15"/>
    <mergeCell ref="EZM15:EZN15"/>
    <mergeCell ref="EZO15:EZP15"/>
    <mergeCell ref="EYW15:EYX15"/>
    <mergeCell ref="EYY15:EYZ15"/>
    <mergeCell ref="EZA15:EZB15"/>
    <mergeCell ref="EZC15:EZD15"/>
    <mergeCell ref="EZE15:EZF15"/>
    <mergeCell ref="EYM15:EYN15"/>
    <mergeCell ref="EYO15:EYP15"/>
    <mergeCell ref="EYQ15:EYR15"/>
    <mergeCell ref="EYS15:EYT15"/>
    <mergeCell ref="EYU15:EYV15"/>
    <mergeCell ref="EYC15:EYD15"/>
    <mergeCell ref="EYE15:EYF15"/>
    <mergeCell ref="EYG15:EYH15"/>
    <mergeCell ref="EYI15:EYJ15"/>
    <mergeCell ref="EYK15:EYL15"/>
    <mergeCell ref="EXS15:EXT15"/>
    <mergeCell ref="EXU15:EXV15"/>
    <mergeCell ref="EXW15:EXX15"/>
    <mergeCell ref="EXY15:EXZ15"/>
    <mergeCell ref="EYA15:EYB15"/>
    <mergeCell ref="EXI15:EXJ15"/>
    <mergeCell ref="EXK15:EXL15"/>
    <mergeCell ref="EXM15:EXN15"/>
    <mergeCell ref="EXO15:EXP15"/>
    <mergeCell ref="EXQ15:EXR15"/>
    <mergeCell ref="EWY15:EWZ15"/>
    <mergeCell ref="EXA15:EXB15"/>
    <mergeCell ref="EXC15:EXD15"/>
    <mergeCell ref="EXE15:EXF15"/>
    <mergeCell ref="EXG15:EXH15"/>
    <mergeCell ref="EWO15:EWP15"/>
    <mergeCell ref="EWQ15:EWR15"/>
    <mergeCell ref="EWS15:EWT15"/>
    <mergeCell ref="EWU15:EWV15"/>
    <mergeCell ref="EWW15:EWX15"/>
    <mergeCell ref="EWE15:EWF15"/>
    <mergeCell ref="EWG15:EWH15"/>
    <mergeCell ref="EWI15:EWJ15"/>
    <mergeCell ref="EWK15:EWL15"/>
    <mergeCell ref="EWM15:EWN15"/>
    <mergeCell ref="EVU15:EVV15"/>
    <mergeCell ref="EVW15:EVX15"/>
    <mergeCell ref="EVY15:EVZ15"/>
    <mergeCell ref="EWA15:EWB15"/>
    <mergeCell ref="EWC15:EWD15"/>
    <mergeCell ref="EVK15:EVL15"/>
    <mergeCell ref="EVM15:EVN15"/>
    <mergeCell ref="EVO15:EVP15"/>
    <mergeCell ref="EVQ15:EVR15"/>
    <mergeCell ref="EVS15:EVT15"/>
    <mergeCell ref="EVA15:EVB15"/>
    <mergeCell ref="EVC15:EVD15"/>
    <mergeCell ref="EVE15:EVF15"/>
    <mergeCell ref="EVG15:EVH15"/>
    <mergeCell ref="EVI15:EVJ15"/>
    <mergeCell ref="EUQ15:EUR15"/>
    <mergeCell ref="EUS15:EUT15"/>
    <mergeCell ref="EUU15:EUV15"/>
    <mergeCell ref="EUW15:EUX15"/>
    <mergeCell ref="EUY15:EUZ15"/>
    <mergeCell ref="EUG15:EUH15"/>
    <mergeCell ref="EUI15:EUJ15"/>
    <mergeCell ref="EUK15:EUL15"/>
    <mergeCell ref="EUM15:EUN15"/>
    <mergeCell ref="EUO15:EUP15"/>
    <mergeCell ref="ETW15:ETX15"/>
    <mergeCell ref="ETY15:ETZ15"/>
    <mergeCell ref="EUA15:EUB15"/>
    <mergeCell ref="EUC15:EUD15"/>
    <mergeCell ref="EUE15:EUF15"/>
    <mergeCell ref="ETM15:ETN15"/>
    <mergeCell ref="ETO15:ETP15"/>
    <mergeCell ref="ETQ15:ETR15"/>
    <mergeCell ref="ETS15:ETT15"/>
    <mergeCell ref="ETU15:ETV15"/>
    <mergeCell ref="ETC15:ETD15"/>
    <mergeCell ref="ETE15:ETF15"/>
    <mergeCell ref="ETG15:ETH15"/>
    <mergeCell ref="ETI15:ETJ15"/>
    <mergeCell ref="ETK15:ETL15"/>
    <mergeCell ref="ESS15:EST15"/>
    <mergeCell ref="ESU15:ESV15"/>
    <mergeCell ref="ESW15:ESX15"/>
    <mergeCell ref="ESY15:ESZ15"/>
    <mergeCell ref="ETA15:ETB15"/>
    <mergeCell ref="ESI15:ESJ15"/>
    <mergeCell ref="ESK15:ESL15"/>
    <mergeCell ref="ESM15:ESN15"/>
    <mergeCell ref="ESO15:ESP15"/>
    <mergeCell ref="ESQ15:ESR15"/>
    <mergeCell ref="ERY15:ERZ15"/>
    <mergeCell ref="ESA15:ESB15"/>
    <mergeCell ref="ESC15:ESD15"/>
    <mergeCell ref="ESE15:ESF15"/>
    <mergeCell ref="ESG15:ESH15"/>
    <mergeCell ref="ERO15:ERP15"/>
    <mergeCell ref="ERQ15:ERR15"/>
    <mergeCell ref="ERS15:ERT15"/>
    <mergeCell ref="ERU15:ERV15"/>
    <mergeCell ref="ERW15:ERX15"/>
    <mergeCell ref="ERE15:ERF15"/>
    <mergeCell ref="ERG15:ERH15"/>
    <mergeCell ref="ERI15:ERJ15"/>
    <mergeCell ref="ERK15:ERL15"/>
    <mergeCell ref="ERM15:ERN15"/>
    <mergeCell ref="EQU15:EQV15"/>
    <mergeCell ref="EQW15:EQX15"/>
    <mergeCell ref="EQY15:EQZ15"/>
    <mergeCell ref="ERA15:ERB15"/>
    <mergeCell ref="ERC15:ERD15"/>
    <mergeCell ref="EQK15:EQL15"/>
    <mergeCell ref="EQM15:EQN15"/>
    <mergeCell ref="EQO15:EQP15"/>
    <mergeCell ref="EQQ15:EQR15"/>
    <mergeCell ref="EQS15:EQT15"/>
    <mergeCell ref="EQA15:EQB15"/>
    <mergeCell ref="EQC15:EQD15"/>
    <mergeCell ref="EQE15:EQF15"/>
    <mergeCell ref="EQG15:EQH15"/>
    <mergeCell ref="EQI15:EQJ15"/>
    <mergeCell ref="EPQ15:EPR15"/>
    <mergeCell ref="EPS15:EPT15"/>
    <mergeCell ref="EPU15:EPV15"/>
    <mergeCell ref="EPW15:EPX15"/>
    <mergeCell ref="EPY15:EPZ15"/>
    <mergeCell ref="EPG15:EPH15"/>
    <mergeCell ref="EPI15:EPJ15"/>
    <mergeCell ref="EPK15:EPL15"/>
    <mergeCell ref="EPM15:EPN15"/>
    <mergeCell ref="EPO15:EPP15"/>
    <mergeCell ref="EOW15:EOX15"/>
    <mergeCell ref="EOY15:EOZ15"/>
    <mergeCell ref="EPA15:EPB15"/>
    <mergeCell ref="EPC15:EPD15"/>
    <mergeCell ref="EPE15:EPF15"/>
    <mergeCell ref="EOM15:EON15"/>
    <mergeCell ref="EOO15:EOP15"/>
    <mergeCell ref="EOQ15:EOR15"/>
    <mergeCell ref="EOS15:EOT15"/>
    <mergeCell ref="EOU15:EOV15"/>
    <mergeCell ref="EOC15:EOD15"/>
    <mergeCell ref="EOE15:EOF15"/>
    <mergeCell ref="EOG15:EOH15"/>
    <mergeCell ref="EOI15:EOJ15"/>
    <mergeCell ref="EOK15:EOL15"/>
    <mergeCell ref="ENS15:ENT15"/>
    <mergeCell ref="ENU15:ENV15"/>
    <mergeCell ref="ENW15:ENX15"/>
    <mergeCell ref="ENY15:ENZ15"/>
    <mergeCell ref="EOA15:EOB15"/>
    <mergeCell ref="ENI15:ENJ15"/>
    <mergeCell ref="ENK15:ENL15"/>
    <mergeCell ref="ENM15:ENN15"/>
    <mergeCell ref="ENO15:ENP15"/>
    <mergeCell ref="ENQ15:ENR15"/>
    <mergeCell ref="EMY15:EMZ15"/>
    <mergeCell ref="ENA15:ENB15"/>
    <mergeCell ref="ENC15:END15"/>
    <mergeCell ref="ENE15:ENF15"/>
    <mergeCell ref="ENG15:ENH15"/>
    <mergeCell ref="EMO15:EMP15"/>
    <mergeCell ref="EMQ15:EMR15"/>
    <mergeCell ref="EMS15:EMT15"/>
    <mergeCell ref="EMU15:EMV15"/>
    <mergeCell ref="EMW15:EMX15"/>
    <mergeCell ref="EME15:EMF15"/>
    <mergeCell ref="EMG15:EMH15"/>
    <mergeCell ref="EMI15:EMJ15"/>
    <mergeCell ref="EMK15:EML15"/>
    <mergeCell ref="EMM15:EMN15"/>
    <mergeCell ref="ELU15:ELV15"/>
    <mergeCell ref="ELW15:ELX15"/>
    <mergeCell ref="ELY15:ELZ15"/>
    <mergeCell ref="EMA15:EMB15"/>
    <mergeCell ref="EMC15:EMD15"/>
    <mergeCell ref="ELK15:ELL15"/>
    <mergeCell ref="ELM15:ELN15"/>
    <mergeCell ref="ELO15:ELP15"/>
    <mergeCell ref="ELQ15:ELR15"/>
    <mergeCell ref="ELS15:ELT15"/>
    <mergeCell ref="ELA15:ELB15"/>
    <mergeCell ref="ELC15:ELD15"/>
    <mergeCell ref="ELE15:ELF15"/>
    <mergeCell ref="ELG15:ELH15"/>
    <mergeCell ref="ELI15:ELJ15"/>
    <mergeCell ref="EKQ15:EKR15"/>
    <mergeCell ref="EKS15:EKT15"/>
    <mergeCell ref="EKU15:EKV15"/>
    <mergeCell ref="EKW15:EKX15"/>
    <mergeCell ref="EKY15:EKZ15"/>
    <mergeCell ref="EKG15:EKH15"/>
    <mergeCell ref="EKI15:EKJ15"/>
    <mergeCell ref="EKK15:EKL15"/>
    <mergeCell ref="EKM15:EKN15"/>
    <mergeCell ref="EKO15:EKP15"/>
    <mergeCell ref="EJW15:EJX15"/>
    <mergeCell ref="EJY15:EJZ15"/>
    <mergeCell ref="EKA15:EKB15"/>
    <mergeCell ref="EKC15:EKD15"/>
    <mergeCell ref="EKE15:EKF15"/>
    <mergeCell ref="EJM15:EJN15"/>
    <mergeCell ref="EJO15:EJP15"/>
    <mergeCell ref="EJQ15:EJR15"/>
    <mergeCell ref="EJS15:EJT15"/>
    <mergeCell ref="EJU15:EJV15"/>
    <mergeCell ref="EJC15:EJD15"/>
    <mergeCell ref="EJE15:EJF15"/>
    <mergeCell ref="EJG15:EJH15"/>
    <mergeCell ref="EJI15:EJJ15"/>
    <mergeCell ref="EJK15:EJL15"/>
    <mergeCell ref="EIS15:EIT15"/>
    <mergeCell ref="EIU15:EIV15"/>
    <mergeCell ref="EIW15:EIX15"/>
    <mergeCell ref="EIY15:EIZ15"/>
    <mergeCell ref="EJA15:EJB15"/>
    <mergeCell ref="EII15:EIJ15"/>
    <mergeCell ref="EIK15:EIL15"/>
    <mergeCell ref="EIM15:EIN15"/>
    <mergeCell ref="EIO15:EIP15"/>
    <mergeCell ref="EIQ15:EIR15"/>
    <mergeCell ref="EHY15:EHZ15"/>
    <mergeCell ref="EIA15:EIB15"/>
    <mergeCell ref="EIC15:EID15"/>
    <mergeCell ref="EIE15:EIF15"/>
    <mergeCell ref="EIG15:EIH15"/>
    <mergeCell ref="EHO15:EHP15"/>
    <mergeCell ref="EHQ15:EHR15"/>
    <mergeCell ref="EHS15:EHT15"/>
    <mergeCell ref="EHU15:EHV15"/>
    <mergeCell ref="EHW15:EHX15"/>
    <mergeCell ref="EHE15:EHF15"/>
    <mergeCell ref="EHG15:EHH15"/>
    <mergeCell ref="EHI15:EHJ15"/>
    <mergeCell ref="EHK15:EHL15"/>
    <mergeCell ref="EHM15:EHN15"/>
    <mergeCell ref="EGU15:EGV15"/>
    <mergeCell ref="EGW15:EGX15"/>
    <mergeCell ref="EGY15:EGZ15"/>
    <mergeCell ref="EHA15:EHB15"/>
    <mergeCell ref="EHC15:EHD15"/>
    <mergeCell ref="EGK15:EGL15"/>
    <mergeCell ref="EGM15:EGN15"/>
    <mergeCell ref="EGO15:EGP15"/>
    <mergeCell ref="EGQ15:EGR15"/>
    <mergeCell ref="EGS15:EGT15"/>
    <mergeCell ref="EGA15:EGB15"/>
    <mergeCell ref="EGC15:EGD15"/>
    <mergeCell ref="EGE15:EGF15"/>
    <mergeCell ref="EGG15:EGH15"/>
    <mergeCell ref="EGI15:EGJ15"/>
    <mergeCell ref="EFQ15:EFR15"/>
    <mergeCell ref="EFS15:EFT15"/>
    <mergeCell ref="EFU15:EFV15"/>
    <mergeCell ref="EFW15:EFX15"/>
    <mergeCell ref="EFY15:EFZ15"/>
    <mergeCell ref="EFG15:EFH15"/>
    <mergeCell ref="EFI15:EFJ15"/>
    <mergeCell ref="EFK15:EFL15"/>
    <mergeCell ref="EFM15:EFN15"/>
    <mergeCell ref="EFO15:EFP15"/>
    <mergeCell ref="EEW15:EEX15"/>
    <mergeCell ref="EEY15:EEZ15"/>
    <mergeCell ref="EFA15:EFB15"/>
    <mergeCell ref="EFC15:EFD15"/>
    <mergeCell ref="EFE15:EFF15"/>
    <mergeCell ref="EEM15:EEN15"/>
    <mergeCell ref="EEO15:EEP15"/>
    <mergeCell ref="EEQ15:EER15"/>
    <mergeCell ref="EES15:EET15"/>
    <mergeCell ref="EEU15:EEV15"/>
    <mergeCell ref="EEC15:EED15"/>
    <mergeCell ref="EEE15:EEF15"/>
    <mergeCell ref="EEG15:EEH15"/>
    <mergeCell ref="EEI15:EEJ15"/>
    <mergeCell ref="EEK15:EEL15"/>
    <mergeCell ref="EDS15:EDT15"/>
    <mergeCell ref="EDU15:EDV15"/>
    <mergeCell ref="EDW15:EDX15"/>
    <mergeCell ref="EDY15:EDZ15"/>
    <mergeCell ref="EEA15:EEB15"/>
    <mergeCell ref="EDI15:EDJ15"/>
    <mergeCell ref="EDK15:EDL15"/>
    <mergeCell ref="EDM15:EDN15"/>
    <mergeCell ref="EDO15:EDP15"/>
    <mergeCell ref="EDQ15:EDR15"/>
    <mergeCell ref="ECY15:ECZ15"/>
    <mergeCell ref="EDA15:EDB15"/>
    <mergeCell ref="EDC15:EDD15"/>
    <mergeCell ref="EDE15:EDF15"/>
    <mergeCell ref="EDG15:EDH15"/>
    <mergeCell ref="ECO15:ECP15"/>
    <mergeCell ref="ECQ15:ECR15"/>
    <mergeCell ref="ECS15:ECT15"/>
    <mergeCell ref="ECU15:ECV15"/>
    <mergeCell ref="ECW15:ECX15"/>
    <mergeCell ref="ECE15:ECF15"/>
    <mergeCell ref="ECG15:ECH15"/>
    <mergeCell ref="ECI15:ECJ15"/>
    <mergeCell ref="ECK15:ECL15"/>
    <mergeCell ref="ECM15:ECN15"/>
    <mergeCell ref="EBU15:EBV15"/>
    <mergeCell ref="EBW15:EBX15"/>
    <mergeCell ref="EBY15:EBZ15"/>
    <mergeCell ref="ECA15:ECB15"/>
    <mergeCell ref="ECC15:ECD15"/>
    <mergeCell ref="EBK15:EBL15"/>
    <mergeCell ref="EBM15:EBN15"/>
    <mergeCell ref="EBO15:EBP15"/>
    <mergeCell ref="EBQ15:EBR15"/>
    <mergeCell ref="EBS15:EBT15"/>
    <mergeCell ref="EBA15:EBB15"/>
    <mergeCell ref="EBC15:EBD15"/>
    <mergeCell ref="EBE15:EBF15"/>
    <mergeCell ref="EBG15:EBH15"/>
    <mergeCell ref="EBI15:EBJ15"/>
    <mergeCell ref="EAQ15:EAR15"/>
    <mergeCell ref="EAS15:EAT15"/>
    <mergeCell ref="EAU15:EAV15"/>
    <mergeCell ref="EAW15:EAX15"/>
    <mergeCell ref="EAY15:EAZ15"/>
    <mergeCell ref="EAG15:EAH15"/>
    <mergeCell ref="EAI15:EAJ15"/>
    <mergeCell ref="EAK15:EAL15"/>
    <mergeCell ref="EAM15:EAN15"/>
    <mergeCell ref="EAO15:EAP15"/>
    <mergeCell ref="DZW15:DZX15"/>
    <mergeCell ref="DZY15:DZZ15"/>
    <mergeCell ref="EAA15:EAB15"/>
    <mergeCell ref="EAC15:EAD15"/>
    <mergeCell ref="EAE15:EAF15"/>
    <mergeCell ref="DZM15:DZN15"/>
    <mergeCell ref="DZO15:DZP15"/>
    <mergeCell ref="DZQ15:DZR15"/>
    <mergeCell ref="DZS15:DZT15"/>
    <mergeCell ref="DZU15:DZV15"/>
    <mergeCell ref="DZC15:DZD15"/>
    <mergeCell ref="DZE15:DZF15"/>
    <mergeCell ref="DZG15:DZH15"/>
    <mergeCell ref="DZI15:DZJ15"/>
    <mergeCell ref="DZK15:DZL15"/>
    <mergeCell ref="DYS15:DYT15"/>
    <mergeCell ref="DYU15:DYV15"/>
    <mergeCell ref="DYW15:DYX15"/>
    <mergeCell ref="DYY15:DYZ15"/>
    <mergeCell ref="DZA15:DZB15"/>
    <mergeCell ref="DYI15:DYJ15"/>
    <mergeCell ref="DYK15:DYL15"/>
    <mergeCell ref="DYM15:DYN15"/>
    <mergeCell ref="DYO15:DYP15"/>
    <mergeCell ref="DYQ15:DYR15"/>
    <mergeCell ref="DXY15:DXZ15"/>
    <mergeCell ref="DYA15:DYB15"/>
    <mergeCell ref="DYC15:DYD15"/>
    <mergeCell ref="DYE15:DYF15"/>
    <mergeCell ref="DYG15:DYH15"/>
    <mergeCell ref="DXO15:DXP15"/>
    <mergeCell ref="DXQ15:DXR15"/>
    <mergeCell ref="DXS15:DXT15"/>
    <mergeCell ref="DXU15:DXV15"/>
    <mergeCell ref="DXW15:DXX15"/>
    <mergeCell ref="DXE15:DXF15"/>
    <mergeCell ref="DXG15:DXH15"/>
    <mergeCell ref="DXI15:DXJ15"/>
    <mergeCell ref="DXK15:DXL15"/>
    <mergeCell ref="DXM15:DXN15"/>
    <mergeCell ref="DWU15:DWV15"/>
    <mergeCell ref="DWW15:DWX15"/>
    <mergeCell ref="DWY15:DWZ15"/>
    <mergeCell ref="DXA15:DXB15"/>
    <mergeCell ref="DXC15:DXD15"/>
    <mergeCell ref="DWK15:DWL15"/>
    <mergeCell ref="DWM15:DWN15"/>
    <mergeCell ref="DWO15:DWP15"/>
    <mergeCell ref="DWQ15:DWR15"/>
    <mergeCell ref="DWS15:DWT15"/>
    <mergeCell ref="DWA15:DWB15"/>
    <mergeCell ref="DWC15:DWD15"/>
    <mergeCell ref="DWE15:DWF15"/>
    <mergeCell ref="DWG15:DWH15"/>
    <mergeCell ref="DWI15:DWJ15"/>
    <mergeCell ref="DVQ15:DVR15"/>
    <mergeCell ref="DVS15:DVT15"/>
    <mergeCell ref="DVU15:DVV15"/>
    <mergeCell ref="DVW15:DVX15"/>
    <mergeCell ref="DVY15:DVZ15"/>
    <mergeCell ref="DVG15:DVH15"/>
    <mergeCell ref="DVI15:DVJ15"/>
    <mergeCell ref="DVK15:DVL15"/>
    <mergeCell ref="DVM15:DVN15"/>
    <mergeCell ref="DVO15:DVP15"/>
    <mergeCell ref="DUW15:DUX15"/>
    <mergeCell ref="DUY15:DUZ15"/>
    <mergeCell ref="DVA15:DVB15"/>
    <mergeCell ref="DVC15:DVD15"/>
    <mergeCell ref="DVE15:DVF15"/>
    <mergeCell ref="DUM15:DUN15"/>
    <mergeCell ref="DUO15:DUP15"/>
    <mergeCell ref="DUQ15:DUR15"/>
    <mergeCell ref="DUS15:DUT15"/>
    <mergeCell ref="DUU15:DUV15"/>
    <mergeCell ref="DUC15:DUD15"/>
    <mergeCell ref="DUE15:DUF15"/>
    <mergeCell ref="DUG15:DUH15"/>
    <mergeCell ref="DUI15:DUJ15"/>
    <mergeCell ref="DUK15:DUL15"/>
    <mergeCell ref="DTS15:DTT15"/>
    <mergeCell ref="DTU15:DTV15"/>
    <mergeCell ref="DTW15:DTX15"/>
    <mergeCell ref="DTY15:DTZ15"/>
    <mergeCell ref="DUA15:DUB15"/>
    <mergeCell ref="DTI15:DTJ15"/>
    <mergeCell ref="DTK15:DTL15"/>
    <mergeCell ref="DTM15:DTN15"/>
    <mergeCell ref="DTO15:DTP15"/>
    <mergeCell ref="DTQ15:DTR15"/>
    <mergeCell ref="DSY15:DSZ15"/>
    <mergeCell ref="DTA15:DTB15"/>
    <mergeCell ref="DTC15:DTD15"/>
    <mergeCell ref="DTE15:DTF15"/>
    <mergeCell ref="DTG15:DTH15"/>
    <mergeCell ref="DSO15:DSP15"/>
    <mergeCell ref="DSQ15:DSR15"/>
    <mergeCell ref="DSS15:DST15"/>
    <mergeCell ref="DSU15:DSV15"/>
    <mergeCell ref="DSW15:DSX15"/>
    <mergeCell ref="DSE15:DSF15"/>
    <mergeCell ref="DSG15:DSH15"/>
    <mergeCell ref="DSI15:DSJ15"/>
    <mergeCell ref="DSK15:DSL15"/>
    <mergeCell ref="DSM15:DSN15"/>
    <mergeCell ref="DRU15:DRV15"/>
    <mergeCell ref="DRW15:DRX15"/>
    <mergeCell ref="DRY15:DRZ15"/>
    <mergeCell ref="DSA15:DSB15"/>
    <mergeCell ref="DSC15:DSD15"/>
    <mergeCell ref="DRK15:DRL15"/>
    <mergeCell ref="DRM15:DRN15"/>
    <mergeCell ref="DRO15:DRP15"/>
    <mergeCell ref="DRQ15:DRR15"/>
    <mergeCell ref="DRS15:DRT15"/>
    <mergeCell ref="DRA15:DRB15"/>
    <mergeCell ref="DRC15:DRD15"/>
    <mergeCell ref="DRE15:DRF15"/>
    <mergeCell ref="DRG15:DRH15"/>
    <mergeCell ref="DRI15:DRJ15"/>
    <mergeCell ref="DQQ15:DQR15"/>
    <mergeCell ref="DQS15:DQT15"/>
    <mergeCell ref="DQU15:DQV15"/>
    <mergeCell ref="DQW15:DQX15"/>
    <mergeCell ref="DQY15:DQZ15"/>
    <mergeCell ref="DQG15:DQH15"/>
    <mergeCell ref="DQI15:DQJ15"/>
    <mergeCell ref="DQK15:DQL15"/>
    <mergeCell ref="DQM15:DQN15"/>
    <mergeCell ref="DQO15:DQP15"/>
    <mergeCell ref="DPW15:DPX15"/>
    <mergeCell ref="DPY15:DPZ15"/>
    <mergeCell ref="DQA15:DQB15"/>
    <mergeCell ref="DQC15:DQD15"/>
    <mergeCell ref="DQE15:DQF15"/>
    <mergeCell ref="DPM15:DPN15"/>
    <mergeCell ref="DPO15:DPP15"/>
    <mergeCell ref="DPQ15:DPR15"/>
    <mergeCell ref="DPS15:DPT15"/>
    <mergeCell ref="DPU15:DPV15"/>
    <mergeCell ref="DPC15:DPD15"/>
    <mergeCell ref="DPE15:DPF15"/>
    <mergeCell ref="DPG15:DPH15"/>
    <mergeCell ref="DPI15:DPJ15"/>
    <mergeCell ref="DPK15:DPL15"/>
    <mergeCell ref="DOS15:DOT15"/>
    <mergeCell ref="DOU15:DOV15"/>
    <mergeCell ref="DOW15:DOX15"/>
    <mergeCell ref="DOY15:DOZ15"/>
    <mergeCell ref="DPA15:DPB15"/>
    <mergeCell ref="DOI15:DOJ15"/>
    <mergeCell ref="DOK15:DOL15"/>
    <mergeCell ref="DOM15:DON15"/>
    <mergeCell ref="DOO15:DOP15"/>
    <mergeCell ref="DOQ15:DOR15"/>
    <mergeCell ref="DNY15:DNZ15"/>
    <mergeCell ref="DOA15:DOB15"/>
    <mergeCell ref="DOC15:DOD15"/>
    <mergeCell ref="DOE15:DOF15"/>
    <mergeCell ref="DOG15:DOH15"/>
    <mergeCell ref="DNO15:DNP15"/>
    <mergeCell ref="DNQ15:DNR15"/>
    <mergeCell ref="DNS15:DNT15"/>
    <mergeCell ref="DNU15:DNV15"/>
    <mergeCell ref="DNW15:DNX15"/>
    <mergeCell ref="DNE15:DNF15"/>
    <mergeCell ref="DNG15:DNH15"/>
    <mergeCell ref="DNI15:DNJ15"/>
    <mergeCell ref="DNK15:DNL15"/>
    <mergeCell ref="DNM15:DNN15"/>
    <mergeCell ref="DMU15:DMV15"/>
    <mergeCell ref="DMW15:DMX15"/>
    <mergeCell ref="DMY15:DMZ15"/>
    <mergeCell ref="DNA15:DNB15"/>
    <mergeCell ref="DNC15:DND15"/>
    <mergeCell ref="DMK15:DML15"/>
    <mergeCell ref="DMM15:DMN15"/>
    <mergeCell ref="DMO15:DMP15"/>
    <mergeCell ref="DMQ15:DMR15"/>
    <mergeCell ref="DMS15:DMT15"/>
    <mergeCell ref="DMA15:DMB15"/>
    <mergeCell ref="DMC15:DMD15"/>
    <mergeCell ref="DME15:DMF15"/>
    <mergeCell ref="DMG15:DMH15"/>
    <mergeCell ref="DMI15:DMJ15"/>
    <mergeCell ref="DLQ15:DLR15"/>
    <mergeCell ref="DLS15:DLT15"/>
    <mergeCell ref="DLU15:DLV15"/>
    <mergeCell ref="DLW15:DLX15"/>
    <mergeCell ref="DLY15:DLZ15"/>
    <mergeCell ref="DLG15:DLH15"/>
    <mergeCell ref="DLI15:DLJ15"/>
    <mergeCell ref="DLK15:DLL15"/>
    <mergeCell ref="DLM15:DLN15"/>
    <mergeCell ref="DLO15:DLP15"/>
    <mergeCell ref="DKW15:DKX15"/>
    <mergeCell ref="DKY15:DKZ15"/>
    <mergeCell ref="DLA15:DLB15"/>
    <mergeCell ref="DLC15:DLD15"/>
    <mergeCell ref="DLE15:DLF15"/>
    <mergeCell ref="DKM15:DKN15"/>
    <mergeCell ref="DKO15:DKP15"/>
    <mergeCell ref="DKQ15:DKR15"/>
    <mergeCell ref="DKS15:DKT15"/>
    <mergeCell ref="DKU15:DKV15"/>
    <mergeCell ref="DKC15:DKD15"/>
    <mergeCell ref="DKE15:DKF15"/>
    <mergeCell ref="DKG15:DKH15"/>
    <mergeCell ref="DKI15:DKJ15"/>
    <mergeCell ref="DKK15:DKL15"/>
    <mergeCell ref="DJS15:DJT15"/>
    <mergeCell ref="DJU15:DJV15"/>
    <mergeCell ref="DJW15:DJX15"/>
    <mergeCell ref="DJY15:DJZ15"/>
    <mergeCell ref="DKA15:DKB15"/>
    <mergeCell ref="DJI15:DJJ15"/>
    <mergeCell ref="DJK15:DJL15"/>
    <mergeCell ref="DJM15:DJN15"/>
    <mergeCell ref="DJO15:DJP15"/>
    <mergeCell ref="DJQ15:DJR15"/>
    <mergeCell ref="DIY15:DIZ15"/>
    <mergeCell ref="DJA15:DJB15"/>
    <mergeCell ref="DJC15:DJD15"/>
    <mergeCell ref="DJE15:DJF15"/>
    <mergeCell ref="DJG15:DJH15"/>
    <mergeCell ref="DIO15:DIP15"/>
    <mergeCell ref="DIQ15:DIR15"/>
    <mergeCell ref="DIS15:DIT15"/>
    <mergeCell ref="DIU15:DIV15"/>
    <mergeCell ref="DIW15:DIX15"/>
    <mergeCell ref="DIE15:DIF15"/>
    <mergeCell ref="DIG15:DIH15"/>
    <mergeCell ref="DII15:DIJ15"/>
    <mergeCell ref="DIK15:DIL15"/>
    <mergeCell ref="DIM15:DIN15"/>
    <mergeCell ref="DHU15:DHV15"/>
    <mergeCell ref="DHW15:DHX15"/>
    <mergeCell ref="DHY15:DHZ15"/>
    <mergeCell ref="DIA15:DIB15"/>
    <mergeCell ref="DIC15:DID15"/>
    <mergeCell ref="DHK15:DHL15"/>
    <mergeCell ref="DHM15:DHN15"/>
    <mergeCell ref="DHO15:DHP15"/>
    <mergeCell ref="DHQ15:DHR15"/>
    <mergeCell ref="DHS15:DHT15"/>
    <mergeCell ref="DHA15:DHB15"/>
    <mergeCell ref="DHC15:DHD15"/>
    <mergeCell ref="DHE15:DHF15"/>
    <mergeCell ref="DHG15:DHH15"/>
    <mergeCell ref="DHI15:DHJ15"/>
    <mergeCell ref="DGQ15:DGR15"/>
    <mergeCell ref="DGS15:DGT15"/>
    <mergeCell ref="DGU15:DGV15"/>
    <mergeCell ref="DGW15:DGX15"/>
    <mergeCell ref="DGY15:DGZ15"/>
    <mergeCell ref="DGG15:DGH15"/>
    <mergeCell ref="DGI15:DGJ15"/>
    <mergeCell ref="DGK15:DGL15"/>
    <mergeCell ref="DGM15:DGN15"/>
    <mergeCell ref="DGO15:DGP15"/>
    <mergeCell ref="DFW15:DFX15"/>
    <mergeCell ref="DFY15:DFZ15"/>
    <mergeCell ref="DGA15:DGB15"/>
    <mergeCell ref="DGC15:DGD15"/>
    <mergeCell ref="DGE15:DGF15"/>
    <mergeCell ref="DFM15:DFN15"/>
    <mergeCell ref="DFO15:DFP15"/>
    <mergeCell ref="DFQ15:DFR15"/>
    <mergeCell ref="DFS15:DFT15"/>
    <mergeCell ref="DFU15:DFV15"/>
    <mergeCell ref="DFC15:DFD15"/>
    <mergeCell ref="DFE15:DFF15"/>
    <mergeCell ref="DFG15:DFH15"/>
    <mergeCell ref="DFI15:DFJ15"/>
    <mergeCell ref="DFK15:DFL15"/>
    <mergeCell ref="DES15:DET15"/>
    <mergeCell ref="DEU15:DEV15"/>
    <mergeCell ref="DEW15:DEX15"/>
    <mergeCell ref="DEY15:DEZ15"/>
    <mergeCell ref="DFA15:DFB15"/>
    <mergeCell ref="DEI15:DEJ15"/>
    <mergeCell ref="DEK15:DEL15"/>
    <mergeCell ref="DEM15:DEN15"/>
    <mergeCell ref="DEO15:DEP15"/>
    <mergeCell ref="DEQ15:DER15"/>
    <mergeCell ref="DDY15:DDZ15"/>
    <mergeCell ref="DEA15:DEB15"/>
    <mergeCell ref="DEC15:DED15"/>
    <mergeCell ref="DEE15:DEF15"/>
    <mergeCell ref="DEG15:DEH15"/>
    <mergeCell ref="DDO15:DDP15"/>
    <mergeCell ref="DDQ15:DDR15"/>
    <mergeCell ref="DDS15:DDT15"/>
    <mergeCell ref="DDU15:DDV15"/>
    <mergeCell ref="DDW15:DDX15"/>
    <mergeCell ref="DDE15:DDF15"/>
    <mergeCell ref="DDG15:DDH15"/>
    <mergeCell ref="DDI15:DDJ15"/>
    <mergeCell ref="DDK15:DDL15"/>
    <mergeCell ref="DDM15:DDN15"/>
    <mergeCell ref="DCU15:DCV15"/>
    <mergeCell ref="DCW15:DCX15"/>
    <mergeCell ref="DCY15:DCZ15"/>
    <mergeCell ref="DDA15:DDB15"/>
    <mergeCell ref="DDC15:DDD15"/>
    <mergeCell ref="DCK15:DCL15"/>
    <mergeCell ref="DCM15:DCN15"/>
    <mergeCell ref="DCO15:DCP15"/>
    <mergeCell ref="DCQ15:DCR15"/>
    <mergeCell ref="DCS15:DCT15"/>
    <mergeCell ref="DCA15:DCB15"/>
    <mergeCell ref="DCC15:DCD15"/>
    <mergeCell ref="DCE15:DCF15"/>
    <mergeCell ref="DCG15:DCH15"/>
    <mergeCell ref="DCI15:DCJ15"/>
    <mergeCell ref="DBQ15:DBR15"/>
    <mergeCell ref="DBS15:DBT15"/>
    <mergeCell ref="DBU15:DBV15"/>
    <mergeCell ref="DBW15:DBX15"/>
    <mergeCell ref="DBY15:DBZ15"/>
    <mergeCell ref="DBG15:DBH15"/>
    <mergeCell ref="DBI15:DBJ15"/>
    <mergeCell ref="DBK15:DBL15"/>
    <mergeCell ref="DBM15:DBN15"/>
    <mergeCell ref="DBO15:DBP15"/>
    <mergeCell ref="DAW15:DAX15"/>
    <mergeCell ref="DAY15:DAZ15"/>
    <mergeCell ref="DBA15:DBB15"/>
    <mergeCell ref="DBC15:DBD15"/>
    <mergeCell ref="DBE15:DBF15"/>
    <mergeCell ref="DAM15:DAN15"/>
    <mergeCell ref="DAO15:DAP15"/>
    <mergeCell ref="DAQ15:DAR15"/>
    <mergeCell ref="DAS15:DAT15"/>
    <mergeCell ref="DAU15:DAV15"/>
    <mergeCell ref="DAC15:DAD15"/>
    <mergeCell ref="DAE15:DAF15"/>
    <mergeCell ref="DAG15:DAH15"/>
    <mergeCell ref="DAI15:DAJ15"/>
    <mergeCell ref="DAK15:DAL15"/>
    <mergeCell ref="CZS15:CZT15"/>
    <mergeCell ref="CZU15:CZV15"/>
    <mergeCell ref="CZW15:CZX15"/>
    <mergeCell ref="CZY15:CZZ15"/>
    <mergeCell ref="DAA15:DAB15"/>
    <mergeCell ref="CZI15:CZJ15"/>
    <mergeCell ref="CZK15:CZL15"/>
    <mergeCell ref="CZM15:CZN15"/>
    <mergeCell ref="CZO15:CZP15"/>
    <mergeCell ref="CZQ15:CZR15"/>
    <mergeCell ref="CYY15:CYZ15"/>
    <mergeCell ref="CZA15:CZB15"/>
    <mergeCell ref="CZC15:CZD15"/>
    <mergeCell ref="CZE15:CZF15"/>
    <mergeCell ref="CZG15:CZH15"/>
    <mergeCell ref="CYO15:CYP15"/>
    <mergeCell ref="CYQ15:CYR15"/>
    <mergeCell ref="CYS15:CYT15"/>
    <mergeCell ref="CYU15:CYV15"/>
    <mergeCell ref="CYW15:CYX15"/>
    <mergeCell ref="CYE15:CYF15"/>
    <mergeCell ref="CYG15:CYH15"/>
    <mergeCell ref="CYI15:CYJ15"/>
    <mergeCell ref="CYK15:CYL15"/>
    <mergeCell ref="CYM15:CYN15"/>
    <mergeCell ref="CXU15:CXV15"/>
    <mergeCell ref="CXW15:CXX15"/>
    <mergeCell ref="CXY15:CXZ15"/>
    <mergeCell ref="CYA15:CYB15"/>
    <mergeCell ref="CYC15:CYD15"/>
    <mergeCell ref="CXK15:CXL15"/>
    <mergeCell ref="CXM15:CXN15"/>
    <mergeCell ref="CXO15:CXP15"/>
    <mergeCell ref="CXQ15:CXR15"/>
    <mergeCell ref="CXS15:CXT15"/>
    <mergeCell ref="CXA15:CXB15"/>
    <mergeCell ref="CXC15:CXD15"/>
    <mergeCell ref="CXE15:CXF15"/>
    <mergeCell ref="CXG15:CXH15"/>
    <mergeCell ref="CXI15:CXJ15"/>
    <mergeCell ref="CWQ15:CWR15"/>
    <mergeCell ref="CWS15:CWT15"/>
    <mergeCell ref="CWU15:CWV15"/>
    <mergeCell ref="CWW15:CWX15"/>
    <mergeCell ref="CWY15:CWZ15"/>
    <mergeCell ref="CWG15:CWH15"/>
    <mergeCell ref="CWI15:CWJ15"/>
    <mergeCell ref="CWK15:CWL15"/>
    <mergeCell ref="CWM15:CWN15"/>
    <mergeCell ref="CWO15:CWP15"/>
    <mergeCell ref="CVW15:CVX15"/>
    <mergeCell ref="CVY15:CVZ15"/>
    <mergeCell ref="CWA15:CWB15"/>
    <mergeCell ref="CWC15:CWD15"/>
    <mergeCell ref="CWE15:CWF15"/>
    <mergeCell ref="CVM15:CVN15"/>
    <mergeCell ref="CVO15:CVP15"/>
    <mergeCell ref="CVQ15:CVR15"/>
    <mergeCell ref="CVS15:CVT15"/>
    <mergeCell ref="CVU15:CVV15"/>
    <mergeCell ref="CVC15:CVD15"/>
    <mergeCell ref="CVE15:CVF15"/>
    <mergeCell ref="CVG15:CVH15"/>
    <mergeCell ref="CVI15:CVJ15"/>
    <mergeCell ref="CVK15:CVL15"/>
    <mergeCell ref="CUS15:CUT15"/>
    <mergeCell ref="CUU15:CUV15"/>
    <mergeCell ref="CUW15:CUX15"/>
    <mergeCell ref="CUY15:CUZ15"/>
    <mergeCell ref="CVA15:CVB15"/>
    <mergeCell ref="CUI15:CUJ15"/>
    <mergeCell ref="CUK15:CUL15"/>
    <mergeCell ref="CUM15:CUN15"/>
    <mergeCell ref="CUO15:CUP15"/>
    <mergeCell ref="CUQ15:CUR15"/>
    <mergeCell ref="CTY15:CTZ15"/>
    <mergeCell ref="CUA15:CUB15"/>
    <mergeCell ref="CUC15:CUD15"/>
    <mergeCell ref="CUE15:CUF15"/>
    <mergeCell ref="CUG15:CUH15"/>
    <mergeCell ref="CTO15:CTP15"/>
    <mergeCell ref="CTQ15:CTR15"/>
    <mergeCell ref="CTS15:CTT15"/>
    <mergeCell ref="CTU15:CTV15"/>
    <mergeCell ref="CTW15:CTX15"/>
    <mergeCell ref="CTE15:CTF15"/>
    <mergeCell ref="CTG15:CTH15"/>
    <mergeCell ref="CTI15:CTJ15"/>
    <mergeCell ref="CTK15:CTL15"/>
    <mergeCell ref="CTM15:CTN15"/>
    <mergeCell ref="CSU15:CSV15"/>
    <mergeCell ref="CSW15:CSX15"/>
    <mergeCell ref="CSY15:CSZ15"/>
    <mergeCell ref="CTA15:CTB15"/>
    <mergeCell ref="CTC15:CTD15"/>
    <mergeCell ref="CSK15:CSL15"/>
    <mergeCell ref="CSM15:CSN15"/>
    <mergeCell ref="CSO15:CSP15"/>
    <mergeCell ref="CSQ15:CSR15"/>
    <mergeCell ref="CSS15:CST15"/>
    <mergeCell ref="CSA15:CSB15"/>
    <mergeCell ref="CSC15:CSD15"/>
    <mergeCell ref="CSE15:CSF15"/>
    <mergeCell ref="CSG15:CSH15"/>
    <mergeCell ref="CSI15:CSJ15"/>
    <mergeCell ref="CRQ15:CRR15"/>
    <mergeCell ref="CRS15:CRT15"/>
    <mergeCell ref="CRU15:CRV15"/>
    <mergeCell ref="CRW15:CRX15"/>
    <mergeCell ref="CRY15:CRZ15"/>
    <mergeCell ref="CRG15:CRH15"/>
    <mergeCell ref="CRI15:CRJ15"/>
    <mergeCell ref="CRK15:CRL15"/>
    <mergeCell ref="CRM15:CRN15"/>
    <mergeCell ref="CRO15:CRP15"/>
    <mergeCell ref="CQW15:CQX15"/>
    <mergeCell ref="CQY15:CQZ15"/>
    <mergeCell ref="CRA15:CRB15"/>
    <mergeCell ref="CRC15:CRD15"/>
    <mergeCell ref="CRE15:CRF15"/>
    <mergeCell ref="CQM15:CQN15"/>
    <mergeCell ref="CQO15:CQP15"/>
    <mergeCell ref="CQQ15:CQR15"/>
    <mergeCell ref="CQS15:CQT15"/>
    <mergeCell ref="CQU15:CQV15"/>
    <mergeCell ref="CQC15:CQD15"/>
    <mergeCell ref="CQE15:CQF15"/>
    <mergeCell ref="CQG15:CQH15"/>
    <mergeCell ref="CQI15:CQJ15"/>
    <mergeCell ref="CQK15:CQL15"/>
    <mergeCell ref="CPS15:CPT15"/>
    <mergeCell ref="CPU15:CPV15"/>
    <mergeCell ref="CPW15:CPX15"/>
    <mergeCell ref="CPY15:CPZ15"/>
    <mergeCell ref="CQA15:CQB15"/>
    <mergeCell ref="CPI15:CPJ15"/>
    <mergeCell ref="CPK15:CPL15"/>
    <mergeCell ref="CPM15:CPN15"/>
    <mergeCell ref="CPO15:CPP15"/>
    <mergeCell ref="CPQ15:CPR15"/>
    <mergeCell ref="COY15:COZ15"/>
    <mergeCell ref="CPA15:CPB15"/>
    <mergeCell ref="CPC15:CPD15"/>
    <mergeCell ref="CPE15:CPF15"/>
    <mergeCell ref="CPG15:CPH15"/>
    <mergeCell ref="COO15:COP15"/>
    <mergeCell ref="COQ15:COR15"/>
    <mergeCell ref="COS15:COT15"/>
    <mergeCell ref="COU15:COV15"/>
    <mergeCell ref="COW15:COX15"/>
    <mergeCell ref="COE15:COF15"/>
    <mergeCell ref="COG15:COH15"/>
    <mergeCell ref="COI15:COJ15"/>
    <mergeCell ref="COK15:COL15"/>
    <mergeCell ref="COM15:CON15"/>
    <mergeCell ref="CNU15:CNV15"/>
    <mergeCell ref="CNW15:CNX15"/>
    <mergeCell ref="CNY15:CNZ15"/>
    <mergeCell ref="COA15:COB15"/>
    <mergeCell ref="COC15:COD15"/>
    <mergeCell ref="CNK15:CNL15"/>
    <mergeCell ref="CNM15:CNN15"/>
    <mergeCell ref="CNO15:CNP15"/>
    <mergeCell ref="CNQ15:CNR15"/>
    <mergeCell ref="CNS15:CNT15"/>
    <mergeCell ref="CNA15:CNB15"/>
    <mergeCell ref="CNC15:CND15"/>
    <mergeCell ref="CNE15:CNF15"/>
    <mergeCell ref="CNG15:CNH15"/>
    <mergeCell ref="CNI15:CNJ15"/>
    <mergeCell ref="CMQ15:CMR15"/>
    <mergeCell ref="CMS15:CMT15"/>
    <mergeCell ref="CMU15:CMV15"/>
    <mergeCell ref="CMW15:CMX15"/>
    <mergeCell ref="CMY15:CMZ15"/>
    <mergeCell ref="CMG15:CMH15"/>
    <mergeCell ref="CMI15:CMJ15"/>
    <mergeCell ref="CMK15:CML15"/>
    <mergeCell ref="CMM15:CMN15"/>
    <mergeCell ref="CMO15:CMP15"/>
    <mergeCell ref="CLW15:CLX15"/>
    <mergeCell ref="CLY15:CLZ15"/>
    <mergeCell ref="CMA15:CMB15"/>
    <mergeCell ref="CMC15:CMD15"/>
    <mergeCell ref="CME15:CMF15"/>
    <mergeCell ref="CLM15:CLN15"/>
    <mergeCell ref="CLO15:CLP15"/>
    <mergeCell ref="CLQ15:CLR15"/>
    <mergeCell ref="CLS15:CLT15"/>
    <mergeCell ref="CLU15:CLV15"/>
    <mergeCell ref="CLC15:CLD15"/>
    <mergeCell ref="CLE15:CLF15"/>
    <mergeCell ref="CLG15:CLH15"/>
    <mergeCell ref="CLI15:CLJ15"/>
    <mergeCell ref="CLK15:CLL15"/>
    <mergeCell ref="CKS15:CKT15"/>
    <mergeCell ref="CKU15:CKV15"/>
    <mergeCell ref="CKW15:CKX15"/>
    <mergeCell ref="CKY15:CKZ15"/>
    <mergeCell ref="CLA15:CLB15"/>
    <mergeCell ref="CKI15:CKJ15"/>
    <mergeCell ref="CKK15:CKL15"/>
    <mergeCell ref="CKM15:CKN15"/>
    <mergeCell ref="CKO15:CKP15"/>
    <mergeCell ref="CKQ15:CKR15"/>
    <mergeCell ref="CJY15:CJZ15"/>
    <mergeCell ref="CKA15:CKB15"/>
    <mergeCell ref="CKC15:CKD15"/>
    <mergeCell ref="CKE15:CKF15"/>
    <mergeCell ref="CKG15:CKH15"/>
    <mergeCell ref="CJO15:CJP15"/>
    <mergeCell ref="CJQ15:CJR15"/>
    <mergeCell ref="CJS15:CJT15"/>
    <mergeCell ref="CJU15:CJV15"/>
    <mergeCell ref="CJW15:CJX15"/>
    <mergeCell ref="CJE15:CJF15"/>
    <mergeCell ref="CJG15:CJH15"/>
    <mergeCell ref="CJI15:CJJ15"/>
    <mergeCell ref="CJK15:CJL15"/>
    <mergeCell ref="CJM15:CJN15"/>
    <mergeCell ref="CIU15:CIV15"/>
    <mergeCell ref="CIW15:CIX15"/>
    <mergeCell ref="CIY15:CIZ15"/>
    <mergeCell ref="CJA15:CJB15"/>
    <mergeCell ref="CJC15:CJD15"/>
    <mergeCell ref="CIK15:CIL15"/>
    <mergeCell ref="CIM15:CIN15"/>
    <mergeCell ref="CIO15:CIP15"/>
    <mergeCell ref="CIQ15:CIR15"/>
    <mergeCell ref="CIS15:CIT15"/>
    <mergeCell ref="CIA15:CIB15"/>
    <mergeCell ref="CIC15:CID15"/>
    <mergeCell ref="CIE15:CIF15"/>
    <mergeCell ref="CIG15:CIH15"/>
    <mergeCell ref="CII15:CIJ15"/>
    <mergeCell ref="CHQ15:CHR15"/>
    <mergeCell ref="CHS15:CHT15"/>
    <mergeCell ref="CHU15:CHV15"/>
    <mergeCell ref="CHW15:CHX15"/>
    <mergeCell ref="CHY15:CHZ15"/>
    <mergeCell ref="CHG15:CHH15"/>
    <mergeCell ref="CHI15:CHJ15"/>
    <mergeCell ref="CHK15:CHL15"/>
    <mergeCell ref="CHM15:CHN15"/>
    <mergeCell ref="CHO15:CHP15"/>
    <mergeCell ref="CGW15:CGX15"/>
    <mergeCell ref="CGY15:CGZ15"/>
    <mergeCell ref="CHA15:CHB15"/>
    <mergeCell ref="CHC15:CHD15"/>
    <mergeCell ref="CHE15:CHF15"/>
    <mergeCell ref="CGM15:CGN15"/>
    <mergeCell ref="CGO15:CGP15"/>
    <mergeCell ref="CGQ15:CGR15"/>
    <mergeCell ref="CGS15:CGT15"/>
    <mergeCell ref="CGU15:CGV15"/>
    <mergeCell ref="CGC15:CGD15"/>
    <mergeCell ref="CGE15:CGF15"/>
    <mergeCell ref="CGG15:CGH15"/>
    <mergeCell ref="CGI15:CGJ15"/>
    <mergeCell ref="CGK15:CGL15"/>
    <mergeCell ref="CFS15:CFT15"/>
    <mergeCell ref="CFU15:CFV15"/>
    <mergeCell ref="CFW15:CFX15"/>
    <mergeCell ref="CFY15:CFZ15"/>
    <mergeCell ref="CGA15:CGB15"/>
    <mergeCell ref="CFI15:CFJ15"/>
    <mergeCell ref="CFK15:CFL15"/>
    <mergeCell ref="CFM15:CFN15"/>
    <mergeCell ref="CFO15:CFP15"/>
    <mergeCell ref="CFQ15:CFR15"/>
    <mergeCell ref="CEY15:CEZ15"/>
    <mergeCell ref="CFA15:CFB15"/>
    <mergeCell ref="CFC15:CFD15"/>
    <mergeCell ref="CFE15:CFF15"/>
    <mergeCell ref="CFG15:CFH15"/>
    <mergeCell ref="CEO15:CEP15"/>
    <mergeCell ref="CEQ15:CER15"/>
    <mergeCell ref="CES15:CET15"/>
    <mergeCell ref="CEU15:CEV15"/>
    <mergeCell ref="CEW15:CEX15"/>
    <mergeCell ref="CEE15:CEF15"/>
    <mergeCell ref="CEG15:CEH15"/>
    <mergeCell ref="CEI15:CEJ15"/>
    <mergeCell ref="CEK15:CEL15"/>
    <mergeCell ref="CEM15:CEN15"/>
    <mergeCell ref="CDU15:CDV15"/>
    <mergeCell ref="CDW15:CDX15"/>
    <mergeCell ref="CDY15:CDZ15"/>
    <mergeCell ref="CEA15:CEB15"/>
    <mergeCell ref="CEC15:CED15"/>
    <mergeCell ref="CDK15:CDL15"/>
    <mergeCell ref="CDM15:CDN15"/>
    <mergeCell ref="CDO15:CDP15"/>
    <mergeCell ref="CDQ15:CDR15"/>
    <mergeCell ref="CDS15:CDT15"/>
    <mergeCell ref="CDA15:CDB15"/>
    <mergeCell ref="CDC15:CDD15"/>
    <mergeCell ref="CDE15:CDF15"/>
    <mergeCell ref="CDG15:CDH15"/>
    <mergeCell ref="CDI15:CDJ15"/>
    <mergeCell ref="CCQ15:CCR15"/>
    <mergeCell ref="CCS15:CCT15"/>
    <mergeCell ref="CCU15:CCV15"/>
    <mergeCell ref="CCW15:CCX15"/>
    <mergeCell ref="CCY15:CCZ15"/>
    <mergeCell ref="CCG15:CCH15"/>
    <mergeCell ref="CCI15:CCJ15"/>
    <mergeCell ref="CCK15:CCL15"/>
    <mergeCell ref="CCM15:CCN15"/>
    <mergeCell ref="CCO15:CCP15"/>
    <mergeCell ref="CBW15:CBX15"/>
    <mergeCell ref="CBY15:CBZ15"/>
    <mergeCell ref="CCA15:CCB15"/>
    <mergeCell ref="CCC15:CCD15"/>
    <mergeCell ref="CCE15:CCF15"/>
    <mergeCell ref="CBM15:CBN15"/>
    <mergeCell ref="CBO15:CBP15"/>
    <mergeCell ref="CBQ15:CBR15"/>
    <mergeCell ref="CBS15:CBT15"/>
    <mergeCell ref="CBU15:CBV15"/>
    <mergeCell ref="CBC15:CBD15"/>
    <mergeCell ref="CBE15:CBF15"/>
    <mergeCell ref="CBG15:CBH15"/>
    <mergeCell ref="CBI15:CBJ15"/>
    <mergeCell ref="CBK15:CBL15"/>
    <mergeCell ref="CAS15:CAT15"/>
    <mergeCell ref="CAU15:CAV15"/>
    <mergeCell ref="CAW15:CAX15"/>
    <mergeCell ref="CAY15:CAZ15"/>
    <mergeCell ref="CBA15:CBB15"/>
    <mergeCell ref="CAI15:CAJ15"/>
    <mergeCell ref="CAK15:CAL15"/>
    <mergeCell ref="CAM15:CAN15"/>
    <mergeCell ref="CAO15:CAP15"/>
    <mergeCell ref="CAQ15:CAR15"/>
    <mergeCell ref="BZY15:BZZ15"/>
    <mergeCell ref="CAA15:CAB15"/>
    <mergeCell ref="CAC15:CAD15"/>
    <mergeCell ref="CAE15:CAF15"/>
    <mergeCell ref="CAG15:CAH15"/>
    <mergeCell ref="BZO15:BZP15"/>
    <mergeCell ref="BZQ15:BZR15"/>
    <mergeCell ref="BZS15:BZT15"/>
    <mergeCell ref="BZU15:BZV15"/>
    <mergeCell ref="BZW15:BZX15"/>
    <mergeCell ref="BZE15:BZF15"/>
    <mergeCell ref="BZG15:BZH15"/>
    <mergeCell ref="BZI15:BZJ15"/>
    <mergeCell ref="BZK15:BZL15"/>
    <mergeCell ref="BZM15:BZN15"/>
    <mergeCell ref="BYU15:BYV15"/>
    <mergeCell ref="BYW15:BYX15"/>
    <mergeCell ref="BYY15:BYZ15"/>
    <mergeCell ref="BZA15:BZB15"/>
    <mergeCell ref="BZC15:BZD15"/>
    <mergeCell ref="BYK15:BYL15"/>
    <mergeCell ref="BYM15:BYN15"/>
    <mergeCell ref="BYO15:BYP15"/>
    <mergeCell ref="BYQ15:BYR15"/>
    <mergeCell ref="BYS15:BYT15"/>
    <mergeCell ref="BYA15:BYB15"/>
    <mergeCell ref="BYC15:BYD15"/>
    <mergeCell ref="BYE15:BYF15"/>
    <mergeCell ref="BYG15:BYH15"/>
    <mergeCell ref="BYI15:BYJ15"/>
    <mergeCell ref="BXQ15:BXR15"/>
    <mergeCell ref="BXS15:BXT15"/>
    <mergeCell ref="BXU15:BXV15"/>
    <mergeCell ref="BXW15:BXX15"/>
    <mergeCell ref="BXY15:BXZ15"/>
    <mergeCell ref="BXG15:BXH15"/>
    <mergeCell ref="BXI15:BXJ15"/>
    <mergeCell ref="BXK15:BXL15"/>
    <mergeCell ref="BXM15:BXN15"/>
    <mergeCell ref="BXO15:BXP15"/>
    <mergeCell ref="BWW15:BWX15"/>
    <mergeCell ref="BWY15:BWZ15"/>
    <mergeCell ref="BXA15:BXB15"/>
    <mergeCell ref="BXC15:BXD15"/>
    <mergeCell ref="BXE15:BXF15"/>
    <mergeCell ref="BWM15:BWN15"/>
    <mergeCell ref="BWO15:BWP15"/>
    <mergeCell ref="BWQ15:BWR15"/>
    <mergeCell ref="BWS15:BWT15"/>
    <mergeCell ref="BWU15:BWV15"/>
    <mergeCell ref="BWC15:BWD15"/>
    <mergeCell ref="BWE15:BWF15"/>
    <mergeCell ref="BWG15:BWH15"/>
    <mergeCell ref="BWI15:BWJ15"/>
    <mergeCell ref="BWK15:BWL15"/>
    <mergeCell ref="BVS15:BVT15"/>
    <mergeCell ref="BVU15:BVV15"/>
    <mergeCell ref="BVW15:BVX15"/>
    <mergeCell ref="BVY15:BVZ15"/>
    <mergeCell ref="BWA15:BWB15"/>
    <mergeCell ref="BVI15:BVJ15"/>
    <mergeCell ref="BVK15:BVL15"/>
    <mergeCell ref="BVM15:BVN15"/>
    <mergeCell ref="BVO15:BVP15"/>
    <mergeCell ref="BVQ15:BVR15"/>
    <mergeCell ref="BUY15:BUZ15"/>
    <mergeCell ref="BVA15:BVB15"/>
    <mergeCell ref="BVC15:BVD15"/>
    <mergeCell ref="BVE15:BVF15"/>
    <mergeCell ref="BVG15:BVH15"/>
    <mergeCell ref="BUO15:BUP15"/>
    <mergeCell ref="BUQ15:BUR15"/>
    <mergeCell ref="BUS15:BUT15"/>
    <mergeCell ref="BUU15:BUV15"/>
    <mergeCell ref="BUW15:BUX15"/>
    <mergeCell ref="BUE15:BUF15"/>
    <mergeCell ref="BUG15:BUH15"/>
    <mergeCell ref="BUI15:BUJ15"/>
    <mergeCell ref="BUK15:BUL15"/>
    <mergeCell ref="BUM15:BUN15"/>
    <mergeCell ref="BTU15:BTV15"/>
    <mergeCell ref="BTW15:BTX15"/>
    <mergeCell ref="BTY15:BTZ15"/>
    <mergeCell ref="BUA15:BUB15"/>
    <mergeCell ref="BUC15:BUD15"/>
    <mergeCell ref="BTK15:BTL15"/>
    <mergeCell ref="BTM15:BTN15"/>
    <mergeCell ref="BTO15:BTP15"/>
    <mergeCell ref="BTQ15:BTR15"/>
    <mergeCell ref="BTS15:BTT15"/>
    <mergeCell ref="BTA15:BTB15"/>
    <mergeCell ref="BTC15:BTD15"/>
    <mergeCell ref="BTE15:BTF15"/>
    <mergeCell ref="BTG15:BTH15"/>
    <mergeCell ref="BTI15:BTJ15"/>
    <mergeCell ref="BSQ15:BSR15"/>
    <mergeCell ref="BSS15:BST15"/>
    <mergeCell ref="BSU15:BSV15"/>
    <mergeCell ref="BSW15:BSX15"/>
    <mergeCell ref="BSY15:BSZ15"/>
    <mergeCell ref="BSG15:BSH15"/>
    <mergeCell ref="BSI15:BSJ15"/>
    <mergeCell ref="BSK15:BSL15"/>
    <mergeCell ref="BSM15:BSN15"/>
    <mergeCell ref="BSO15:BSP15"/>
    <mergeCell ref="BRW15:BRX15"/>
    <mergeCell ref="BRY15:BRZ15"/>
    <mergeCell ref="BSA15:BSB15"/>
    <mergeCell ref="BSC15:BSD15"/>
    <mergeCell ref="BSE15:BSF15"/>
    <mergeCell ref="BRM15:BRN15"/>
    <mergeCell ref="BRO15:BRP15"/>
    <mergeCell ref="BRQ15:BRR15"/>
    <mergeCell ref="BRS15:BRT15"/>
    <mergeCell ref="BRU15:BRV15"/>
    <mergeCell ref="BRC15:BRD15"/>
    <mergeCell ref="BRE15:BRF15"/>
    <mergeCell ref="BRG15:BRH15"/>
    <mergeCell ref="BRI15:BRJ15"/>
    <mergeCell ref="BRK15:BRL15"/>
    <mergeCell ref="BQS15:BQT15"/>
    <mergeCell ref="BQU15:BQV15"/>
    <mergeCell ref="BQW15:BQX15"/>
    <mergeCell ref="BQY15:BQZ15"/>
    <mergeCell ref="BRA15:BRB15"/>
    <mergeCell ref="BQI15:BQJ15"/>
    <mergeCell ref="BQK15:BQL15"/>
    <mergeCell ref="BQM15:BQN15"/>
    <mergeCell ref="BQO15:BQP15"/>
    <mergeCell ref="BQQ15:BQR15"/>
    <mergeCell ref="BPY15:BPZ15"/>
    <mergeCell ref="BQA15:BQB15"/>
    <mergeCell ref="BQC15:BQD15"/>
    <mergeCell ref="BQE15:BQF15"/>
    <mergeCell ref="BQG15:BQH15"/>
    <mergeCell ref="BPO15:BPP15"/>
    <mergeCell ref="BPQ15:BPR15"/>
    <mergeCell ref="BPS15:BPT15"/>
    <mergeCell ref="BPU15:BPV15"/>
    <mergeCell ref="BPW15:BPX15"/>
    <mergeCell ref="BPE15:BPF15"/>
    <mergeCell ref="BPG15:BPH15"/>
    <mergeCell ref="BPI15:BPJ15"/>
    <mergeCell ref="BPK15:BPL15"/>
    <mergeCell ref="BPM15:BPN15"/>
    <mergeCell ref="BOU15:BOV15"/>
    <mergeCell ref="BOW15:BOX15"/>
    <mergeCell ref="BOY15:BOZ15"/>
    <mergeCell ref="BPA15:BPB15"/>
    <mergeCell ref="BPC15:BPD15"/>
    <mergeCell ref="BOK15:BOL15"/>
    <mergeCell ref="BOM15:BON15"/>
    <mergeCell ref="BOO15:BOP15"/>
    <mergeCell ref="BOQ15:BOR15"/>
    <mergeCell ref="BOS15:BOT15"/>
    <mergeCell ref="BOA15:BOB15"/>
    <mergeCell ref="BOC15:BOD15"/>
    <mergeCell ref="BOE15:BOF15"/>
    <mergeCell ref="BOG15:BOH15"/>
    <mergeCell ref="BOI15:BOJ15"/>
    <mergeCell ref="BNQ15:BNR15"/>
    <mergeCell ref="BNS15:BNT15"/>
    <mergeCell ref="BNU15:BNV15"/>
    <mergeCell ref="BNW15:BNX15"/>
    <mergeCell ref="BNY15:BNZ15"/>
    <mergeCell ref="BNG15:BNH15"/>
    <mergeCell ref="BNI15:BNJ15"/>
    <mergeCell ref="BNK15:BNL15"/>
    <mergeCell ref="BNM15:BNN15"/>
    <mergeCell ref="BNO15:BNP15"/>
    <mergeCell ref="BMW15:BMX15"/>
    <mergeCell ref="BMY15:BMZ15"/>
    <mergeCell ref="BNA15:BNB15"/>
    <mergeCell ref="BNC15:BND15"/>
    <mergeCell ref="BNE15:BNF15"/>
    <mergeCell ref="BMM15:BMN15"/>
    <mergeCell ref="BMO15:BMP15"/>
    <mergeCell ref="BMQ15:BMR15"/>
    <mergeCell ref="BMS15:BMT15"/>
    <mergeCell ref="BMU15:BMV15"/>
    <mergeCell ref="BMC15:BMD15"/>
    <mergeCell ref="BME15:BMF15"/>
    <mergeCell ref="BMG15:BMH15"/>
    <mergeCell ref="BMI15:BMJ15"/>
    <mergeCell ref="BMK15:BML15"/>
    <mergeCell ref="BLS15:BLT15"/>
    <mergeCell ref="BLU15:BLV15"/>
    <mergeCell ref="BLW15:BLX15"/>
    <mergeCell ref="BLY15:BLZ15"/>
    <mergeCell ref="BMA15:BMB15"/>
    <mergeCell ref="BLI15:BLJ15"/>
    <mergeCell ref="BLK15:BLL15"/>
    <mergeCell ref="BLM15:BLN15"/>
    <mergeCell ref="BLO15:BLP15"/>
    <mergeCell ref="BLQ15:BLR15"/>
    <mergeCell ref="BKY15:BKZ15"/>
    <mergeCell ref="BLA15:BLB15"/>
    <mergeCell ref="BLC15:BLD15"/>
    <mergeCell ref="BLE15:BLF15"/>
    <mergeCell ref="BLG15:BLH15"/>
    <mergeCell ref="BKO15:BKP15"/>
    <mergeCell ref="BKQ15:BKR15"/>
    <mergeCell ref="BKS15:BKT15"/>
    <mergeCell ref="BKU15:BKV15"/>
    <mergeCell ref="BKW15:BKX15"/>
    <mergeCell ref="BKE15:BKF15"/>
    <mergeCell ref="BKG15:BKH15"/>
    <mergeCell ref="BKI15:BKJ15"/>
    <mergeCell ref="BKK15:BKL15"/>
    <mergeCell ref="BKM15:BKN15"/>
    <mergeCell ref="BJU15:BJV15"/>
    <mergeCell ref="BJW15:BJX15"/>
    <mergeCell ref="BJY15:BJZ15"/>
    <mergeCell ref="BKA15:BKB15"/>
    <mergeCell ref="BKC15:BKD15"/>
    <mergeCell ref="BJK15:BJL15"/>
    <mergeCell ref="BJM15:BJN15"/>
    <mergeCell ref="BJO15:BJP15"/>
    <mergeCell ref="BJQ15:BJR15"/>
    <mergeCell ref="BJS15:BJT15"/>
    <mergeCell ref="BJA15:BJB15"/>
    <mergeCell ref="BJC15:BJD15"/>
    <mergeCell ref="BJE15:BJF15"/>
    <mergeCell ref="BJG15:BJH15"/>
    <mergeCell ref="BJI15:BJJ15"/>
    <mergeCell ref="BIQ15:BIR15"/>
    <mergeCell ref="BIS15:BIT15"/>
    <mergeCell ref="BIU15:BIV15"/>
    <mergeCell ref="BIW15:BIX15"/>
    <mergeCell ref="BIY15:BIZ15"/>
    <mergeCell ref="BIG15:BIH15"/>
    <mergeCell ref="BII15:BIJ15"/>
    <mergeCell ref="BIK15:BIL15"/>
    <mergeCell ref="BIM15:BIN15"/>
    <mergeCell ref="BIO15:BIP15"/>
    <mergeCell ref="BHW15:BHX15"/>
    <mergeCell ref="BHY15:BHZ15"/>
    <mergeCell ref="BIA15:BIB15"/>
    <mergeCell ref="BIC15:BID15"/>
    <mergeCell ref="BIE15:BIF15"/>
    <mergeCell ref="BHM15:BHN15"/>
    <mergeCell ref="BHO15:BHP15"/>
    <mergeCell ref="BHQ15:BHR15"/>
    <mergeCell ref="BHS15:BHT15"/>
    <mergeCell ref="BHU15:BHV15"/>
    <mergeCell ref="BHC15:BHD15"/>
    <mergeCell ref="BHE15:BHF15"/>
    <mergeCell ref="BHG15:BHH15"/>
    <mergeCell ref="BHI15:BHJ15"/>
    <mergeCell ref="BHK15:BHL15"/>
    <mergeCell ref="BGS15:BGT15"/>
    <mergeCell ref="BGU15:BGV15"/>
    <mergeCell ref="BGW15:BGX15"/>
    <mergeCell ref="BGY15:BGZ15"/>
    <mergeCell ref="BHA15:BHB15"/>
    <mergeCell ref="BGI15:BGJ15"/>
    <mergeCell ref="BGK15:BGL15"/>
    <mergeCell ref="BGM15:BGN15"/>
    <mergeCell ref="BGO15:BGP15"/>
    <mergeCell ref="BGQ15:BGR15"/>
    <mergeCell ref="BFY15:BFZ15"/>
    <mergeCell ref="BGA15:BGB15"/>
    <mergeCell ref="BGC15:BGD15"/>
    <mergeCell ref="BGE15:BGF15"/>
    <mergeCell ref="BGG15:BGH15"/>
    <mergeCell ref="BFO15:BFP15"/>
    <mergeCell ref="BFQ15:BFR15"/>
    <mergeCell ref="BFS15:BFT15"/>
    <mergeCell ref="BFU15:BFV15"/>
    <mergeCell ref="BFW15:BFX15"/>
    <mergeCell ref="BFE15:BFF15"/>
    <mergeCell ref="BFG15:BFH15"/>
    <mergeCell ref="BFI15:BFJ15"/>
    <mergeCell ref="BFK15:BFL15"/>
    <mergeCell ref="BFM15:BFN15"/>
    <mergeCell ref="BEU15:BEV15"/>
    <mergeCell ref="BEW15:BEX15"/>
    <mergeCell ref="BEY15:BEZ15"/>
    <mergeCell ref="BFA15:BFB15"/>
    <mergeCell ref="BFC15:BFD15"/>
    <mergeCell ref="BEK15:BEL15"/>
    <mergeCell ref="BEM15:BEN15"/>
    <mergeCell ref="BEO15:BEP15"/>
    <mergeCell ref="BEQ15:BER15"/>
    <mergeCell ref="BES15:BET15"/>
    <mergeCell ref="BEA15:BEB15"/>
    <mergeCell ref="BEC15:BED15"/>
    <mergeCell ref="BEE15:BEF15"/>
    <mergeCell ref="BEG15:BEH15"/>
    <mergeCell ref="BEI15:BEJ15"/>
    <mergeCell ref="BDQ15:BDR15"/>
    <mergeCell ref="BDS15:BDT15"/>
    <mergeCell ref="BDU15:BDV15"/>
    <mergeCell ref="BDW15:BDX15"/>
    <mergeCell ref="BDY15:BDZ15"/>
    <mergeCell ref="BDG15:BDH15"/>
    <mergeCell ref="BDI15:BDJ15"/>
    <mergeCell ref="BDK15:BDL15"/>
    <mergeCell ref="BDM15:BDN15"/>
    <mergeCell ref="BDO15:BDP15"/>
    <mergeCell ref="BCW15:BCX15"/>
    <mergeCell ref="BCY15:BCZ15"/>
    <mergeCell ref="BDA15:BDB15"/>
    <mergeCell ref="BDC15:BDD15"/>
    <mergeCell ref="BDE15:BDF15"/>
    <mergeCell ref="BCM15:BCN15"/>
    <mergeCell ref="BCO15:BCP15"/>
    <mergeCell ref="BCQ15:BCR15"/>
    <mergeCell ref="BCS15:BCT15"/>
    <mergeCell ref="BCU15:BCV15"/>
    <mergeCell ref="BCC15:BCD15"/>
    <mergeCell ref="BCE15:BCF15"/>
    <mergeCell ref="BCG15:BCH15"/>
    <mergeCell ref="BCI15:BCJ15"/>
    <mergeCell ref="BCK15:BCL15"/>
    <mergeCell ref="BBS15:BBT15"/>
    <mergeCell ref="BBU15:BBV15"/>
    <mergeCell ref="BBW15:BBX15"/>
    <mergeCell ref="BBY15:BBZ15"/>
    <mergeCell ref="BCA15:BCB15"/>
    <mergeCell ref="BBI15:BBJ15"/>
    <mergeCell ref="BBK15:BBL15"/>
    <mergeCell ref="BBM15:BBN15"/>
    <mergeCell ref="BBO15:BBP15"/>
    <mergeCell ref="BBQ15:BBR15"/>
    <mergeCell ref="BAY15:BAZ15"/>
    <mergeCell ref="BBA15:BBB15"/>
    <mergeCell ref="BBC15:BBD15"/>
    <mergeCell ref="BBE15:BBF15"/>
    <mergeCell ref="BBG15:BBH15"/>
    <mergeCell ref="BAO15:BAP15"/>
    <mergeCell ref="BAQ15:BAR15"/>
    <mergeCell ref="BAS15:BAT15"/>
    <mergeCell ref="BAU15:BAV15"/>
    <mergeCell ref="BAW15:BAX15"/>
    <mergeCell ref="BAE15:BAF15"/>
    <mergeCell ref="BAG15:BAH15"/>
    <mergeCell ref="BAI15:BAJ15"/>
    <mergeCell ref="BAK15:BAL15"/>
    <mergeCell ref="BAM15:BAN15"/>
    <mergeCell ref="AZU15:AZV15"/>
    <mergeCell ref="AZW15:AZX15"/>
    <mergeCell ref="AZY15:AZZ15"/>
    <mergeCell ref="BAA15:BAB15"/>
    <mergeCell ref="BAC15:BAD15"/>
    <mergeCell ref="AZK15:AZL15"/>
    <mergeCell ref="AZM15:AZN15"/>
    <mergeCell ref="AZO15:AZP15"/>
    <mergeCell ref="AZQ15:AZR15"/>
    <mergeCell ref="AZS15:AZT15"/>
    <mergeCell ref="AZA15:AZB15"/>
    <mergeCell ref="AZC15:AZD15"/>
    <mergeCell ref="AZE15:AZF15"/>
    <mergeCell ref="AZG15:AZH15"/>
    <mergeCell ref="AZI15:AZJ15"/>
    <mergeCell ref="AYQ15:AYR15"/>
    <mergeCell ref="AYS15:AYT15"/>
    <mergeCell ref="AYU15:AYV15"/>
    <mergeCell ref="AYW15:AYX15"/>
    <mergeCell ref="AYY15:AYZ15"/>
    <mergeCell ref="AYG15:AYH15"/>
    <mergeCell ref="AYI15:AYJ15"/>
    <mergeCell ref="AYK15:AYL15"/>
    <mergeCell ref="AYM15:AYN15"/>
    <mergeCell ref="AYO15:AYP15"/>
    <mergeCell ref="AXW15:AXX15"/>
    <mergeCell ref="AXY15:AXZ15"/>
    <mergeCell ref="AYA15:AYB15"/>
    <mergeCell ref="AYC15:AYD15"/>
    <mergeCell ref="AYE15:AYF15"/>
    <mergeCell ref="AXM15:AXN15"/>
    <mergeCell ref="AXO15:AXP15"/>
    <mergeCell ref="AXQ15:AXR15"/>
    <mergeCell ref="AXS15:AXT15"/>
    <mergeCell ref="AXU15:AXV15"/>
    <mergeCell ref="AXC15:AXD15"/>
    <mergeCell ref="AXE15:AXF15"/>
    <mergeCell ref="AXG15:AXH15"/>
    <mergeCell ref="AXI15:AXJ15"/>
    <mergeCell ref="AXK15:AXL15"/>
    <mergeCell ref="AWS15:AWT15"/>
    <mergeCell ref="AWU15:AWV15"/>
    <mergeCell ref="AWW15:AWX15"/>
    <mergeCell ref="AWY15:AWZ15"/>
    <mergeCell ref="AXA15:AXB15"/>
    <mergeCell ref="AWI15:AWJ15"/>
    <mergeCell ref="AWK15:AWL15"/>
    <mergeCell ref="AWM15:AWN15"/>
    <mergeCell ref="AWO15:AWP15"/>
    <mergeCell ref="AWQ15:AWR15"/>
    <mergeCell ref="AVY15:AVZ15"/>
    <mergeCell ref="AWA15:AWB15"/>
    <mergeCell ref="AWC15:AWD15"/>
    <mergeCell ref="AWE15:AWF15"/>
    <mergeCell ref="AWG15:AWH15"/>
    <mergeCell ref="AVO15:AVP15"/>
    <mergeCell ref="AVQ15:AVR15"/>
    <mergeCell ref="AVS15:AVT15"/>
    <mergeCell ref="AVU15:AVV15"/>
    <mergeCell ref="AVW15:AVX15"/>
    <mergeCell ref="AVE15:AVF15"/>
    <mergeCell ref="AVG15:AVH15"/>
    <mergeCell ref="AVI15:AVJ15"/>
    <mergeCell ref="AVK15:AVL15"/>
    <mergeCell ref="AVM15:AVN15"/>
    <mergeCell ref="AUU15:AUV15"/>
    <mergeCell ref="AUW15:AUX15"/>
    <mergeCell ref="AUY15:AUZ15"/>
    <mergeCell ref="AVA15:AVB15"/>
    <mergeCell ref="AVC15:AVD15"/>
    <mergeCell ref="AUK15:AUL15"/>
    <mergeCell ref="AUM15:AUN15"/>
    <mergeCell ref="AUO15:AUP15"/>
    <mergeCell ref="AUQ15:AUR15"/>
    <mergeCell ref="AUS15:AUT15"/>
    <mergeCell ref="AUA15:AUB15"/>
    <mergeCell ref="AUC15:AUD15"/>
    <mergeCell ref="AUE15:AUF15"/>
    <mergeCell ref="AUG15:AUH15"/>
    <mergeCell ref="AUI15:AUJ15"/>
    <mergeCell ref="ATQ15:ATR15"/>
    <mergeCell ref="ATS15:ATT15"/>
    <mergeCell ref="ATU15:ATV15"/>
    <mergeCell ref="ATW15:ATX15"/>
    <mergeCell ref="ATY15:ATZ15"/>
    <mergeCell ref="ATG15:ATH15"/>
    <mergeCell ref="ATI15:ATJ15"/>
    <mergeCell ref="ATK15:ATL15"/>
    <mergeCell ref="ATM15:ATN15"/>
    <mergeCell ref="ATO15:ATP15"/>
    <mergeCell ref="ASW15:ASX15"/>
    <mergeCell ref="ASY15:ASZ15"/>
    <mergeCell ref="ATA15:ATB15"/>
    <mergeCell ref="ATC15:ATD15"/>
    <mergeCell ref="ATE15:ATF15"/>
    <mergeCell ref="ASM15:ASN15"/>
    <mergeCell ref="ASO15:ASP15"/>
    <mergeCell ref="ASQ15:ASR15"/>
    <mergeCell ref="ASS15:AST15"/>
    <mergeCell ref="ASU15:ASV15"/>
    <mergeCell ref="ASC15:ASD15"/>
    <mergeCell ref="ASE15:ASF15"/>
    <mergeCell ref="ASG15:ASH15"/>
    <mergeCell ref="ASI15:ASJ15"/>
    <mergeCell ref="ASK15:ASL15"/>
    <mergeCell ref="ARS15:ART15"/>
    <mergeCell ref="ARU15:ARV15"/>
    <mergeCell ref="ARW15:ARX15"/>
    <mergeCell ref="ARY15:ARZ15"/>
    <mergeCell ref="ASA15:ASB15"/>
    <mergeCell ref="ARI15:ARJ15"/>
    <mergeCell ref="ARK15:ARL15"/>
    <mergeCell ref="ARM15:ARN15"/>
    <mergeCell ref="ARO15:ARP15"/>
    <mergeCell ref="ARQ15:ARR15"/>
    <mergeCell ref="AQY15:AQZ15"/>
    <mergeCell ref="ARA15:ARB15"/>
    <mergeCell ref="ARC15:ARD15"/>
    <mergeCell ref="ARE15:ARF15"/>
    <mergeCell ref="ARG15:ARH15"/>
    <mergeCell ref="AQO15:AQP15"/>
    <mergeCell ref="AQQ15:AQR15"/>
    <mergeCell ref="AQS15:AQT15"/>
    <mergeCell ref="AQU15:AQV15"/>
    <mergeCell ref="AQW15:AQX15"/>
    <mergeCell ref="AQE15:AQF15"/>
    <mergeCell ref="AQG15:AQH15"/>
    <mergeCell ref="AQI15:AQJ15"/>
    <mergeCell ref="AQK15:AQL15"/>
    <mergeCell ref="AQM15:AQN15"/>
    <mergeCell ref="APU15:APV15"/>
    <mergeCell ref="APW15:APX15"/>
    <mergeCell ref="APY15:APZ15"/>
    <mergeCell ref="AQA15:AQB15"/>
    <mergeCell ref="AQC15:AQD15"/>
    <mergeCell ref="APK15:APL15"/>
    <mergeCell ref="APM15:APN15"/>
    <mergeCell ref="APO15:APP15"/>
    <mergeCell ref="APQ15:APR15"/>
    <mergeCell ref="APS15:APT15"/>
    <mergeCell ref="APA15:APB15"/>
    <mergeCell ref="APC15:APD15"/>
    <mergeCell ref="APE15:APF15"/>
    <mergeCell ref="APG15:APH15"/>
    <mergeCell ref="API15:APJ15"/>
    <mergeCell ref="AOQ15:AOR15"/>
    <mergeCell ref="AOS15:AOT15"/>
    <mergeCell ref="AOU15:AOV15"/>
    <mergeCell ref="AOW15:AOX15"/>
    <mergeCell ref="AOY15:AOZ15"/>
    <mergeCell ref="AOG15:AOH15"/>
    <mergeCell ref="AOI15:AOJ15"/>
    <mergeCell ref="AOK15:AOL15"/>
    <mergeCell ref="AOM15:AON15"/>
    <mergeCell ref="AOO15:AOP15"/>
    <mergeCell ref="ANW15:ANX15"/>
    <mergeCell ref="ANY15:ANZ15"/>
    <mergeCell ref="AOA15:AOB15"/>
    <mergeCell ref="AOC15:AOD15"/>
    <mergeCell ref="AOE15:AOF15"/>
    <mergeCell ref="ANM15:ANN15"/>
    <mergeCell ref="ANO15:ANP15"/>
    <mergeCell ref="ANQ15:ANR15"/>
    <mergeCell ref="ANS15:ANT15"/>
    <mergeCell ref="ANU15:ANV15"/>
    <mergeCell ref="ANC15:AND15"/>
    <mergeCell ref="ANE15:ANF15"/>
    <mergeCell ref="ANG15:ANH15"/>
    <mergeCell ref="ANI15:ANJ15"/>
    <mergeCell ref="ANK15:ANL15"/>
    <mergeCell ref="AMS15:AMT15"/>
    <mergeCell ref="AMU15:AMV15"/>
    <mergeCell ref="AMW15:AMX15"/>
    <mergeCell ref="AMY15:AMZ15"/>
    <mergeCell ref="ANA15:ANB15"/>
    <mergeCell ref="AMI15:AMJ15"/>
    <mergeCell ref="AMK15:AML15"/>
    <mergeCell ref="AMM15:AMN15"/>
    <mergeCell ref="AMO15:AMP15"/>
    <mergeCell ref="AMQ15:AMR15"/>
    <mergeCell ref="ALY15:ALZ15"/>
    <mergeCell ref="AMA15:AMB15"/>
    <mergeCell ref="AMC15:AMD15"/>
    <mergeCell ref="AME15:AMF15"/>
    <mergeCell ref="AMG15:AMH15"/>
    <mergeCell ref="ALO15:ALP15"/>
    <mergeCell ref="ALQ15:ALR15"/>
    <mergeCell ref="ALS15:ALT15"/>
    <mergeCell ref="ALU15:ALV15"/>
    <mergeCell ref="ALW15:ALX15"/>
    <mergeCell ref="ALE15:ALF15"/>
    <mergeCell ref="ALG15:ALH15"/>
    <mergeCell ref="ALI15:ALJ15"/>
    <mergeCell ref="ALK15:ALL15"/>
    <mergeCell ref="ALM15:ALN15"/>
    <mergeCell ref="AKU15:AKV15"/>
    <mergeCell ref="AKW15:AKX15"/>
    <mergeCell ref="AKY15:AKZ15"/>
    <mergeCell ref="ALA15:ALB15"/>
    <mergeCell ref="ALC15:ALD15"/>
    <mergeCell ref="AKK15:AKL15"/>
    <mergeCell ref="AKM15:AKN15"/>
    <mergeCell ref="AKO15:AKP15"/>
    <mergeCell ref="AKQ15:AKR15"/>
    <mergeCell ref="AKS15:AKT15"/>
    <mergeCell ref="AKA15:AKB15"/>
    <mergeCell ref="AKC15:AKD15"/>
    <mergeCell ref="AKE15:AKF15"/>
    <mergeCell ref="AKG15:AKH15"/>
    <mergeCell ref="AKI15:AKJ15"/>
    <mergeCell ref="AJQ15:AJR15"/>
    <mergeCell ref="AJS15:AJT15"/>
    <mergeCell ref="AJU15:AJV15"/>
    <mergeCell ref="AJW15:AJX15"/>
    <mergeCell ref="AJY15:AJZ15"/>
    <mergeCell ref="AJG15:AJH15"/>
    <mergeCell ref="AJI15:AJJ15"/>
    <mergeCell ref="AJK15:AJL15"/>
    <mergeCell ref="AJM15:AJN15"/>
    <mergeCell ref="AJO15:AJP15"/>
    <mergeCell ref="AIW15:AIX15"/>
    <mergeCell ref="AIY15:AIZ15"/>
    <mergeCell ref="AJA15:AJB15"/>
    <mergeCell ref="AJC15:AJD15"/>
    <mergeCell ref="AJE15:AJF15"/>
    <mergeCell ref="AIM15:AIN15"/>
    <mergeCell ref="AIO15:AIP15"/>
    <mergeCell ref="AIQ15:AIR15"/>
    <mergeCell ref="AIS15:AIT15"/>
    <mergeCell ref="AIU15:AIV15"/>
    <mergeCell ref="AIC15:AID15"/>
    <mergeCell ref="AIE15:AIF15"/>
    <mergeCell ref="AIG15:AIH15"/>
    <mergeCell ref="AII15:AIJ15"/>
    <mergeCell ref="AIK15:AIL15"/>
    <mergeCell ref="AHS15:AHT15"/>
    <mergeCell ref="AHU15:AHV15"/>
    <mergeCell ref="AHW15:AHX15"/>
    <mergeCell ref="AHY15:AHZ15"/>
    <mergeCell ref="AIA15:AIB15"/>
    <mergeCell ref="AHI15:AHJ15"/>
    <mergeCell ref="AHK15:AHL15"/>
    <mergeCell ref="AHM15:AHN15"/>
    <mergeCell ref="AHO15:AHP15"/>
    <mergeCell ref="AHQ15:AHR15"/>
    <mergeCell ref="AGY15:AGZ15"/>
    <mergeCell ref="AHA15:AHB15"/>
    <mergeCell ref="AHC15:AHD15"/>
    <mergeCell ref="AHE15:AHF15"/>
    <mergeCell ref="AHG15:AHH15"/>
    <mergeCell ref="AGO15:AGP15"/>
    <mergeCell ref="AGQ15:AGR15"/>
    <mergeCell ref="AGS15:AGT15"/>
    <mergeCell ref="AGU15:AGV15"/>
    <mergeCell ref="AGW15:AGX15"/>
    <mergeCell ref="AGE15:AGF15"/>
    <mergeCell ref="AGG15:AGH15"/>
    <mergeCell ref="AGI15:AGJ15"/>
    <mergeCell ref="AGK15:AGL15"/>
    <mergeCell ref="AGM15:AGN15"/>
    <mergeCell ref="AFU15:AFV15"/>
    <mergeCell ref="AFW15:AFX15"/>
    <mergeCell ref="AFY15:AFZ15"/>
    <mergeCell ref="AGA15:AGB15"/>
    <mergeCell ref="AGC15:AGD15"/>
    <mergeCell ref="AFK15:AFL15"/>
    <mergeCell ref="AFM15:AFN15"/>
    <mergeCell ref="AFO15:AFP15"/>
    <mergeCell ref="AFQ15:AFR15"/>
    <mergeCell ref="AFS15:AFT15"/>
    <mergeCell ref="AFA15:AFB15"/>
    <mergeCell ref="AFC15:AFD15"/>
    <mergeCell ref="AFE15:AFF15"/>
    <mergeCell ref="AFG15:AFH15"/>
    <mergeCell ref="AFI15:AFJ15"/>
    <mergeCell ref="AEQ15:AER15"/>
    <mergeCell ref="AES15:AET15"/>
    <mergeCell ref="AEU15:AEV15"/>
    <mergeCell ref="AEW15:AEX15"/>
    <mergeCell ref="AEY15:AEZ15"/>
    <mergeCell ref="AEG15:AEH15"/>
    <mergeCell ref="AEI15:AEJ15"/>
    <mergeCell ref="AEK15:AEL15"/>
    <mergeCell ref="AEM15:AEN15"/>
    <mergeCell ref="AEO15:AEP15"/>
    <mergeCell ref="ADW15:ADX15"/>
    <mergeCell ref="ADY15:ADZ15"/>
    <mergeCell ref="AEA15:AEB15"/>
    <mergeCell ref="AEC15:AED15"/>
    <mergeCell ref="AEE15:AEF15"/>
    <mergeCell ref="ADM15:ADN15"/>
    <mergeCell ref="ADO15:ADP15"/>
    <mergeCell ref="ADQ15:ADR15"/>
    <mergeCell ref="ADS15:ADT15"/>
    <mergeCell ref="ADU15:ADV15"/>
    <mergeCell ref="ADC15:ADD15"/>
    <mergeCell ref="ADE15:ADF15"/>
    <mergeCell ref="ADG15:ADH15"/>
    <mergeCell ref="ADI15:ADJ15"/>
    <mergeCell ref="ADK15:ADL15"/>
    <mergeCell ref="ACS15:ACT15"/>
    <mergeCell ref="ACU15:ACV15"/>
    <mergeCell ref="ACW15:ACX15"/>
    <mergeCell ref="ACY15:ACZ15"/>
    <mergeCell ref="ADA15:ADB15"/>
    <mergeCell ref="ACI15:ACJ15"/>
    <mergeCell ref="ACK15:ACL15"/>
    <mergeCell ref="ACM15:ACN15"/>
    <mergeCell ref="ACO15:ACP15"/>
    <mergeCell ref="ACQ15:ACR15"/>
    <mergeCell ref="ABY15:ABZ15"/>
    <mergeCell ref="ACA15:ACB15"/>
    <mergeCell ref="ACC15:ACD15"/>
    <mergeCell ref="ACE15:ACF15"/>
    <mergeCell ref="ACG15:ACH15"/>
    <mergeCell ref="ABO15:ABP15"/>
    <mergeCell ref="ABQ15:ABR15"/>
    <mergeCell ref="ABS15:ABT15"/>
    <mergeCell ref="ABU15:ABV15"/>
    <mergeCell ref="ABW15:ABX15"/>
    <mergeCell ref="ABE15:ABF15"/>
    <mergeCell ref="ABG15:ABH15"/>
    <mergeCell ref="ABI15:ABJ15"/>
    <mergeCell ref="ABK15:ABL15"/>
    <mergeCell ref="ABM15:ABN15"/>
    <mergeCell ref="AAU15:AAV15"/>
    <mergeCell ref="AAW15:AAX15"/>
    <mergeCell ref="AAY15:AAZ15"/>
    <mergeCell ref="ABA15:ABB15"/>
    <mergeCell ref="ABC15:ABD15"/>
    <mergeCell ref="AAK15:AAL15"/>
    <mergeCell ref="AAM15:AAN15"/>
    <mergeCell ref="AAO15:AAP15"/>
    <mergeCell ref="AAQ15:AAR15"/>
    <mergeCell ref="AAS15:AAT15"/>
    <mergeCell ref="AAA15:AAB15"/>
    <mergeCell ref="AAC15:AAD15"/>
    <mergeCell ref="AAE15:AAF15"/>
    <mergeCell ref="AAG15:AAH15"/>
    <mergeCell ref="AAI15:AAJ15"/>
    <mergeCell ref="ZQ15:ZR15"/>
    <mergeCell ref="ZS15:ZT15"/>
    <mergeCell ref="ZU15:ZV15"/>
    <mergeCell ref="ZW15:ZX15"/>
    <mergeCell ref="ZY15:ZZ15"/>
    <mergeCell ref="ZG15:ZH15"/>
    <mergeCell ref="ZI15:ZJ15"/>
    <mergeCell ref="ZK15:ZL15"/>
    <mergeCell ref="ZM15:ZN15"/>
    <mergeCell ref="ZO15:ZP15"/>
    <mergeCell ref="YW15:YX15"/>
    <mergeCell ref="YY15:YZ15"/>
    <mergeCell ref="ZA15:ZB15"/>
    <mergeCell ref="ZC15:ZD15"/>
    <mergeCell ref="ZE15:ZF15"/>
    <mergeCell ref="YM15:YN15"/>
    <mergeCell ref="YO15:YP15"/>
    <mergeCell ref="YQ15:YR15"/>
    <mergeCell ref="YS15:YT15"/>
    <mergeCell ref="YU15:YV15"/>
    <mergeCell ref="YC15:YD15"/>
    <mergeCell ref="YE15:YF15"/>
    <mergeCell ref="YG15:YH15"/>
    <mergeCell ref="YI15:YJ15"/>
    <mergeCell ref="YK15:YL15"/>
    <mergeCell ref="XS15:XT15"/>
    <mergeCell ref="XU15:XV15"/>
    <mergeCell ref="XW15:XX15"/>
    <mergeCell ref="XY15:XZ15"/>
    <mergeCell ref="YA15:YB15"/>
    <mergeCell ref="XI15:XJ15"/>
    <mergeCell ref="XK15:XL15"/>
    <mergeCell ref="XM15:XN15"/>
    <mergeCell ref="XO15:XP15"/>
    <mergeCell ref="XQ15:XR15"/>
    <mergeCell ref="WY15:WZ15"/>
    <mergeCell ref="XA15:XB15"/>
    <mergeCell ref="XC15:XD15"/>
    <mergeCell ref="XE15:XF15"/>
    <mergeCell ref="XG15:XH15"/>
    <mergeCell ref="WO15:WP15"/>
    <mergeCell ref="WQ15:WR15"/>
    <mergeCell ref="WS15:WT15"/>
    <mergeCell ref="WU15:WV15"/>
    <mergeCell ref="WW15:WX15"/>
    <mergeCell ref="WE15:WF15"/>
    <mergeCell ref="WG15:WH15"/>
    <mergeCell ref="WI15:WJ15"/>
    <mergeCell ref="WK15:WL15"/>
    <mergeCell ref="WM15:WN15"/>
    <mergeCell ref="VU15:VV15"/>
    <mergeCell ref="VW15:VX15"/>
    <mergeCell ref="VY15:VZ15"/>
    <mergeCell ref="WA15:WB15"/>
    <mergeCell ref="WC15:WD15"/>
    <mergeCell ref="VK15:VL15"/>
    <mergeCell ref="VM15:VN15"/>
    <mergeCell ref="VO15:VP15"/>
    <mergeCell ref="VQ15:VR15"/>
    <mergeCell ref="VS15:VT15"/>
    <mergeCell ref="VA15:VB15"/>
    <mergeCell ref="VC15:VD15"/>
    <mergeCell ref="VE15:VF15"/>
    <mergeCell ref="VG15:VH15"/>
    <mergeCell ref="VI15:VJ15"/>
    <mergeCell ref="UQ15:UR15"/>
    <mergeCell ref="US15:UT15"/>
    <mergeCell ref="UU15:UV15"/>
    <mergeCell ref="UW15:UX15"/>
    <mergeCell ref="UY15:UZ15"/>
    <mergeCell ref="UG15:UH15"/>
    <mergeCell ref="UI15:UJ15"/>
    <mergeCell ref="UK15:UL15"/>
    <mergeCell ref="UM15:UN15"/>
    <mergeCell ref="UO15:UP15"/>
    <mergeCell ref="TW15:TX15"/>
    <mergeCell ref="TY15:TZ15"/>
    <mergeCell ref="UA15:UB15"/>
    <mergeCell ref="UC15:UD15"/>
    <mergeCell ref="UE15:UF15"/>
    <mergeCell ref="TM15:TN15"/>
    <mergeCell ref="TO15:TP15"/>
    <mergeCell ref="TQ15:TR15"/>
    <mergeCell ref="TS15:TT15"/>
    <mergeCell ref="TU15:TV15"/>
    <mergeCell ref="TC15:TD15"/>
    <mergeCell ref="TE15:TF15"/>
    <mergeCell ref="TG15:TH15"/>
    <mergeCell ref="TI15:TJ15"/>
    <mergeCell ref="TK15:TL15"/>
    <mergeCell ref="SS15:ST15"/>
    <mergeCell ref="SU15:SV15"/>
    <mergeCell ref="SW15:SX15"/>
    <mergeCell ref="SY15:SZ15"/>
    <mergeCell ref="TA15:TB15"/>
    <mergeCell ref="SI15:SJ15"/>
    <mergeCell ref="SK15:SL15"/>
    <mergeCell ref="SM15:SN15"/>
    <mergeCell ref="SO15:SP15"/>
    <mergeCell ref="SQ15:SR15"/>
    <mergeCell ref="RY15:RZ15"/>
    <mergeCell ref="SA15:SB15"/>
    <mergeCell ref="SC15:SD15"/>
    <mergeCell ref="SE15:SF15"/>
    <mergeCell ref="SG15:SH15"/>
    <mergeCell ref="RO15:RP15"/>
    <mergeCell ref="RQ15:RR15"/>
    <mergeCell ref="RS15:RT15"/>
    <mergeCell ref="RU15:RV15"/>
    <mergeCell ref="RW15:RX15"/>
    <mergeCell ref="RE15:RF15"/>
    <mergeCell ref="RG15:RH15"/>
    <mergeCell ref="RI15:RJ15"/>
    <mergeCell ref="RK15:RL15"/>
    <mergeCell ref="RM15:RN15"/>
    <mergeCell ref="QU15:QV15"/>
    <mergeCell ref="QW15:QX15"/>
    <mergeCell ref="QY15:QZ15"/>
    <mergeCell ref="RA15:RB15"/>
    <mergeCell ref="RC15:RD15"/>
    <mergeCell ref="QK15:QL15"/>
    <mergeCell ref="QM15:QN15"/>
    <mergeCell ref="QO15:QP15"/>
    <mergeCell ref="QQ15:QR15"/>
    <mergeCell ref="QS15:QT15"/>
    <mergeCell ref="QA15:QB15"/>
    <mergeCell ref="QC15:QD15"/>
    <mergeCell ref="QE15:QF15"/>
    <mergeCell ref="QG15:QH15"/>
    <mergeCell ref="QI15:QJ15"/>
    <mergeCell ref="PQ15:PR15"/>
    <mergeCell ref="PS15:PT15"/>
    <mergeCell ref="PU15:PV15"/>
    <mergeCell ref="PW15:PX15"/>
    <mergeCell ref="PY15:PZ15"/>
    <mergeCell ref="PG15:PH15"/>
    <mergeCell ref="PI15:PJ15"/>
    <mergeCell ref="PK15:PL15"/>
    <mergeCell ref="PM15:PN15"/>
    <mergeCell ref="PO15:PP15"/>
    <mergeCell ref="OW15:OX15"/>
    <mergeCell ref="OY15:OZ15"/>
    <mergeCell ref="PA15:PB15"/>
    <mergeCell ref="PC15:PD15"/>
    <mergeCell ref="PE15:PF15"/>
    <mergeCell ref="OM15:ON15"/>
    <mergeCell ref="OO15:OP15"/>
    <mergeCell ref="OQ15:OR15"/>
    <mergeCell ref="OS15:OT15"/>
    <mergeCell ref="OU15:OV15"/>
    <mergeCell ref="OC15:OD15"/>
    <mergeCell ref="OE15:OF15"/>
    <mergeCell ref="OG15:OH15"/>
    <mergeCell ref="OI15:OJ15"/>
    <mergeCell ref="OK15:OL15"/>
    <mergeCell ref="NS15:NT15"/>
    <mergeCell ref="NU15:NV15"/>
    <mergeCell ref="NW15:NX15"/>
    <mergeCell ref="NY15:NZ15"/>
    <mergeCell ref="OA15:OB15"/>
    <mergeCell ref="NI15:NJ15"/>
    <mergeCell ref="NK15:NL15"/>
    <mergeCell ref="NM15:NN15"/>
    <mergeCell ref="NO15:NP15"/>
    <mergeCell ref="NQ15:NR15"/>
    <mergeCell ref="MY15:MZ15"/>
    <mergeCell ref="NA15:NB15"/>
    <mergeCell ref="NC15:ND15"/>
    <mergeCell ref="NE15:NF15"/>
    <mergeCell ref="NG15:NH15"/>
    <mergeCell ref="MO15:MP15"/>
    <mergeCell ref="MQ15:MR15"/>
    <mergeCell ref="MS15:MT15"/>
    <mergeCell ref="MU15:MV15"/>
    <mergeCell ref="MW15:MX15"/>
    <mergeCell ref="ME15:MF15"/>
    <mergeCell ref="MG15:MH15"/>
    <mergeCell ref="MI15:MJ15"/>
    <mergeCell ref="MK15:ML15"/>
    <mergeCell ref="MM15:MN15"/>
    <mergeCell ref="LU15:LV15"/>
    <mergeCell ref="LW15:LX15"/>
    <mergeCell ref="LY15:LZ15"/>
    <mergeCell ref="MA15:MB15"/>
    <mergeCell ref="MC15:MD15"/>
    <mergeCell ref="LK15:LL15"/>
    <mergeCell ref="LM15:LN15"/>
    <mergeCell ref="LO15:LP15"/>
    <mergeCell ref="LQ15:LR15"/>
    <mergeCell ref="LS15:LT15"/>
    <mergeCell ref="LA15:LB15"/>
    <mergeCell ref="LC15:LD15"/>
    <mergeCell ref="LE15:LF15"/>
    <mergeCell ref="LG15:LH15"/>
    <mergeCell ref="LI15:LJ15"/>
    <mergeCell ref="KQ15:KR15"/>
    <mergeCell ref="KS15:KT15"/>
    <mergeCell ref="KU15:KV15"/>
    <mergeCell ref="KW15:KX15"/>
    <mergeCell ref="KY15:KZ15"/>
    <mergeCell ref="KG15:KH15"/>
    <mergeCell ref="KI15:KJ15"/>
    <mergeCell ref="KK15:KL15"/>
    <mergeCell ref="KM15:KN15"/>
    <mergeCell ref="KO15:KP15"/>
    <mergeCell ref="JW15:JX15"/>
    <mergeCell ref="JY15:JZ15"/>
    <mergeCell ref="KA15:KB15"/>
    <mergeCell ref="KC15:KD15"/>
    <mergeCell ref="KE15:KF15"/>
    <mergeCell ref="JM15:JN15"/>
    <mergeCell ref="JO15:JP15"/>
    <mergeCell ref="JQ15:JR15"/>
    <mergeCell ref="JS15:JT15"/>
    <mergeCell ref="JU15:JV15"/>
    <mergeCell ref="JC15:JD15"/>
    <mergeCell ref="JE15:JF15"/>
    <mergeCell ref="JG15:JH15"/>
    <mergeCell ref="JI15:JJ15"/>
    <mergeCell ref="JK15:JL15"/>
    <mergeCell ref="IS15:IT15"/>
    <mergeCell ref="IU15:IV15"/>
    <mergeCell ref="IW15:IX15"/>
    <mergeCell ref="IY15:IZ15"/>
    <mergeCell ref="JA15:JB15"/>
    <mergeCell ref="II15:IJ15"/>
    <mergeCell ref="IK15:IL15"/>
    <mergeCell ref="IM15:IN15"/>
    <mergeCell ref="IO15:IP15"/>
    <mergeCell ref="IQ15:IR15"/>
    <mergeCell ref="HY15:HZ15"/>
    <mergeCell ref="IA15:IB15"/>
    <mergeCell ref="IC15:ID15"/>
    <mergeCell ref="IE15:IF15"/>
    <mergeCell ref="IG15:IH15"/>
    <mergeCell ref="HO15:HP15"/>
    <mergeCell ref="HQ15:HR15"/>
    <mergeCell ref="HS15:HT15"/>
    <mergeCell ref="HU15:HV15"/>
    <mergeCell ref="HW15:HX15"/>
    <mergeCell ref="HE15:HF15"/>
    <mergeCell ref="HG15:HH15"/>
    <mergeCell ref="HI15:HJ15"/>
    <mergeCell ref="HK15:HL15"/>
    <mergeCell ref="HM15:HN15"/>
    <mergeCell ref="GU15:GV15"/>
    <mergeCell ref="GW15:GX15"/>
    <mergeCell ref="GY15:GZ15"/>
    <mergeCell ref="HA15:HB15"/>
    <mergeCell ref="HC15:HD15"/>
    <mergeCell ref="GK15:GL15"/>
    <mergeCell ref="GM15:GN15"/>
    <mergeCell ref="GO15:GP15"/>
    <mergeCell ref="GQ15:GR15"/>
    <mergeCell ref="GS15:GT15"/>
    <mergeCell ref="GA15:GB15"/>
    <mergeCell ref="GC15:GD15"/>
    <mergeCell ref="GE15:GF15"/>
    <mergeCell ref="GG15:GH15"/>
    <mergeCell ref="GI15:GJ15"/>
    <mergeCell ref="FQ15:FR15"/>
    <mergeCell ref="FS15:FT15"/>
    <mergeCell ref="FU15:FV15"/>
    <mergeCell ref="FW15:FX15"/>
    <mergeCell ref="FY15:FZ15"/>
    <mergeCell ref="FG15:FH15"/>
    <mergeCell ref="FI15:FJ15"/>
    <mergeCell ref="FK15:FL15"/>
    <mergeCell ref="FM15:FN15"/>
    <mergeCell ref="FO15:FP15"/>
    <mergeCell ref="EW15:EX15"/>
    <mergeCell ref="EY15:EZ15"/>
    <mergeCell ref="FA15:FB15"/>
    <mergeCell ref="FC15:FD15"/>
    <mergeCell ref="FE15:FF15"/>
    <mergeCell ref="EM15:EN15"/>
    <mergeCell ref="EO15:EP15"/>
    <mergeCell ref="EQ15:ER15"/>
    <mergeCell ref="ES15:ET15"/>
    <mergeCell ref="EU15:EV15"/>
    <mergeCell ref="EC15:ED15"/>
    <mergeCell ref="EE15:EF15"/>
    <mergeCell ref="EG15:EH15"/>
    <mergeCell ref="EI15:EJ15"/>
    <mergeCell ref="EK15:EL15"/>
    <mergeCell ref="DS15:DT15"/>
    <mergeCell ref="DU15:DV15"/>
    <mergeCell ref="DW15:DX15"/>
    <mergeCell ref="DY15:DZ15"/>
    <mergeCell ref="EA15:EB15"/>
    <mergeCell ref="DI15:DJ15"/>
    <mergeCell ref="DK15:DL15"/>
    <mergeCell ref="DM15:DN15"/>
    <mergeCell ref="DO15:DP15"/>
    <mergeCell ref="DQ15:DR15"/>
    <mergeCell ref="CY15:CZ15"/>
    <mergeCell ref="DA15:DB15"/>
    <mergeCell ref="DC15:DD15"/>
    <mergeCell ref="DE15:DF15"/>
    <mergeCell ref="DG15:DH15"/>
    <mergeCell ref="CO15:CP15"/>
    <mergeCell ref="CQ15:CR15"/>
    <mergeCell ref="CS15:CT15"/>
    <mergeCell ref="CU15:CV15"/>
    <mergeCell ref="CW15:CX15"/>
    <mergeCell ref="CE15:CF15"/>
    <mergeCell ref="CG15:CH15"/>
    <mergeCell ref="CI15:CJ15"/>
    <mergeCell ref="CK15:CL15"/>
    <mergeCell ref="CM15:CN15"/>
    <mergeCell ref="BU15:BV15"/>
    <mergeCell ref="BW15:BX15"/>
    <mergeCell ref="BY15:BZ15"/>
    <mergeCell ref="CA15:CB15"/>
    <mergeCell ref="CC15:CD15"/>
    <mergeCell ref="BK15:BL15"/>
    <mergeCell ref="BM15:BN15"/>
    <mergeCell ref="BO15:BP15"/>
    <mergeCell ref="BQ15:BR15"/>
    <mergeCell ref="BS15:BT15"/>
    <mergeCell ref="BA15:BB15"/>
    <mergeCell ref="BC15:BD15"/>
    <mergeCell ref="BE15:BF15"/>
    <mergeCell ref="BG15:BH15"/>
    <mergeCell ref="BI15:BJ15"/>
    <mergeCell ref="AQ15:AR15"/>
    <mergeCell ref="AS15:AT15"/>
    <mergeCell ref="AU15:AV15"/>
    <mergeCell ref="AW15:AX15"/>
    <mergeCell ref="AY15:AZ15"/>
    <mergeCell ref="AG15:AH15"/>
    <mergeCell ref="AI15:AJ15"/>
    <mergeCell ref="AK15:AL15"/>
    <mergeCell ref="AM15:AN15"/>
    <mergeCell ref="AO15:AP15"/>
    <mergeCell ref="W15:X15"/>
    <mergeCell ref="Y15:Z15"/>
    <mergeCell ref="AA15:AB15"/>
    <mergeCell ref="AC15:AD15"/>
    <mergeCell ref="AE15:AF15"/>
    <mergeCell ref="A21:B21"/>
    <mergeCell ref="A18:B18"/>
    <mergeCell ref="A17:C17"/>
    <mergeCell ref="D17:L17"/>
    <mergeCell ref="M15:N15"/>
    <mergeCell ref="O15:P15"/>
    <mergeCell ref="Q15:R15"/>
    <mergeCell ref="S15:T15"/>
    <mergeCell ref="U15:V15"/>
    <mergeCell ref="A4:L7"/>
    <mergeCell ref="C9:E9"/>
    <mergeCell ref="F9:H9"/>
    <mergeCell ref="I9:K9"/>
    <mergeCell ref="A19:B19"/>
    <mergeCell ref="D18:L18"/>
    <mergeCell ref="A15:B15"/>
    <mergeCell ref="C15:D15"/>
    <mergeCell ref="E15:F15"/>
    <mergeCell ref="G15:H15"/>
    <mergeCell ref="I15:J15"/>
    <mergeCell ref="K15:L15"/>
    <mergeCell ref="G20:H20"/>
  </mergeCell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3E76C-1C7E-4E95-9063-1653E190E3D0}">
  <dimension ref="A1:F23"/>
  <sheetViews>
    <sheetView showGridLines="0" defaultGridColor="0" colorId="22" workbookViewId="0">
      <selection activeCell="A26" sqref="A26"/>
    </sheetView>
  </sheetViews>
  <sheetFormatPr baseColWidth="10" defaultColWidth="12.5703125" defaultRowHeight="15" x14ac:dyDescent="0.25"/>
  <cols>
    <col min="1" max="1" width="41.5703125" style="17" customWidth="1"/>
    <col min="2" max="2" width="45.140625" style="17" customWidth="1"/>
    <col min="3" max="3" width="25.42578125" style="17" customWidth="1"/>
    <col min="4" max="5" width="12.5703125" style="17"/>
    <col min="6" max="6" width="59.28515625" style="17" customWidth="1"/>
    <col min="7" max="16384" width="12.5703125" style="17"/>
  </cols>
  <sheetData>
    <row r="1" spans="1:6" ht="21" customHeight="1" x14ac:dyDescent="0.25">
      <c r="A1" s="211" t="s">
        <v>182</v>
      </c>
      <c r="B1" s="211"/>
      <c r="C1" s="211"/>
      <c r="D1" s="211"/>
      <c r="E1" s="211"/>
      <c r="F1" s="211"/>
    </row>
    <row r="2" spans="1:6" ht="18.75" x14ac:dyDescent="0.25">
      <c r="A2" s="31" t="s">
        <v>184</v>
      </c>
      <c r="B2" s="31"/>
      <c r="C2" s="31"/>
      <c r="D2" s="31"/>
      <c r="E2" s="31"/>
      <c r="F2" s="31"/>
    </row>
    <row r="3" spans="1:6" x14ac:dyDescent="0.25">
      <c r="A3" s="29"/>
      <c r="B3" s="29"/>
      <c r="C3" s="29"/>
      <c r="D3" s="29"/>
      <c r="E3" s="29"/>
      <c r="F3" s="29"/>
    </row>
    <row r="4" spans="1:6" ht="7.5" customHeight="1" x14ac:dyDescent="0.25">
      <c r="A4" s="29"/>
      <c r="B4" s="29"/>
      <c r="C4" s="29"/>
      <c r="D4" s="29"/>
      <c r="E4" s="29"/>
      <c r="F4" s="29"/>
    </row>
    <row r="5" spans="1:6" ht="15.75" x14ac:dyDescent="0.25">
      <c r="A5" s="212" t="s">
        <v>120</v>
      </c>
      <c r="B5" s="156"/>
      <c r="C5" s="156"/>
      <c r="D5" s="156"/>
      <c r="E5" s="156"/>
      <c r="F5" s="156"/>
    </row>
    <row r="6" spans="1:6" x14ac:dyDescent="0.25">
      <c r="A6" s="29"/>
      <c r="B6" s="29"/>
      <c r="C6" s="29"/>
      <c r="D6" s="29"/>
      <c r="E6" s="29"/>
      <c r="F6" s="29"/>
    </row>
    <row r="7" spans="1:6" ht="20.100000000000001" customHeight="1" x14ac:dyDescent="0.25">
      <c r="A7" s="8" t="s">
        <v>105</v>
      </c>
      <c r="B7" s="210" t="s">
        <v>41</v>
      </c>
      <c r="C7" s="210"/>
      <c r="D7" s="210"/>
      <c r="E7" s="210"/>
      <c r="F7" s="210"/>
    </row>
    <row r="8" spans="1:6" ht="20.100000000000001" customHeight="1" x14ac:dyDescent="0.25">
      <c r="A8" s="8" t="s">
        <v>106</v>
      </c>
      <c r="B8" s="210" t="s">
        <v>41</v>
      </c>
      <c r="C8" s="210"/>
      <c r="D8" s="210"/>
      <c r="E8" s="210"/>
      <c r="F8" s="210"/>
    </row>
    <row r="9" spans="1:6" ht="20.100000000000001" customHeight="1" x14ac:dyDescent="0.25">
      <c r="A9" s="8" t="s">
        <v>107</v>
      </c>
      <c r="B9" s="210" t="s">
        <v>41</v>
      </c>
      <c r="C9" s="210"/>
      <c r="D9" s="210"/>
      <c r="E9" s="210"/>
      <c r="F9" s="210"/>
    </row>
    <row r="10" spans="1:6" ht="20.100000000000001" customHeight="1" x14ac:dyDescent="0.25">
      <c r="A10" s="8" t="s">
        <v>108</v>
      </c>
      <c r="B10" s="210" t="s">
        <v>41</v>
      </c>
      <c r="C10" s="210"/>
      <c r="D10" s="210"/>
      <c r="E10" s="210"/>
      <c r="F10" s="210"/>
    </row>
    <row r="11" spans="1:6" ht="20.100000000000001" customHeight="1" x14ac:dyDescent="0.25">
      <c r="A11" s="8" t="s">
        <v>109</v>
      </c>
      <c r="B11" s="210" t="s">
        <v>41</v>
      </c>
      <c r="C11" s="210"/>
      <c r="D11" s="210"/>
      <c r="E11" s="210"/>
      <c r="F11" s="210"/>
    </row>
    <row r="12" spans="1:6" x14ac:dyDescent="0.25">
      <c r="A12" s="29"/>
      <c r="B12" s="29"/>
      <c r="C12" s="29"/>
      <c r="D12" s="29"/>
      <c r="E12" s="29"/>
      <c r="F12" s="29"/>
    </row>
    <row r="13" spans="1:6" ht="18.75" x14ac:dyDescent="0.25">
      <c r="A13" s="58" t="s">
        <v>26</v>
      </c>
      <c r="B13" s="58"/>
      <c r="C13" s="58"/>
      <c r="D13" s="58"/>
      <c r="E13" s="58"/>
      <c r="F13" s="58"/>
    </row>
    <row r="14" spans="1:6" ht="18.75" customHeight="1" x14ac:dyDescent="0.25">
      <c r="A14" s="30" t="s">
        <v>110</v>
      </c>
      <c r="B14" s="29"/>
      <c r="C14" s="29"/>
      <c r="D14" s="29"/>
      <c r="E14" s="29"/>
      <c r="F14" s="29"/>
    </row>
    <row r="15" spans="1:6" x14ac:dyDescent="0.25">
      <c r="A15" s="213" t="s">
        <v>111</v>
      </c>
      <c r="B15" s="213"/>
      <c r="C15" s="213"/>
      <c r="D15" s="213"/>
      <c r="E15" s="213"/>
      <c r="F15" s="213"/>
    </row>
    <row r="16" spans="1:6" x14ac:dyDescent="0.25">
      <c r="A16" s="29" t="s">
        <v>112</v>
      </c>
      <c r="B16" s="29"/>
      <c r="C16" s="29"/>
      <c r="D16" s="29"/>
      <c r="E16" s="29"/>
      <c r="F16" s="29"/>
    </row>
    <row r="17" spans="1:6" x14ac:dyDescent="0.25">
      <c r="A17" s="29"/>
      <c r="B17" s="29"/>
      <c r="C17" s="29"/>
      <c r="D17" s="29"/>
      <c r="E17" s="29"/>
      <c r="F17" s="29"/>
    </row>
    <row r="18" spans="1:6" ht="20.100000000000001" customHeight="1" x14ac:dyDescent="0.25">
      <c r="A18" s="78" t="s">
        <v>225</v>
      </c>
      <c r="B18" s="32">
        <f>'4. Preisblatt '!C21</f>
        <v>3020000</v>
      </c>
      <c r="C18" s="9"/>
      <c r="D18" s="29"/>
      <c r="E18" s="29"/>
      <c r="F18" s="29"/>
    </row>
    <row r="19" spans="1:6" x14ac:dyDescent="0.25">
      <c r="A19" s="29"/>
      <c r="B19" s="29"/>
      <c r="C19" s="29"/>
      <c r="D19" s="29"/>
      <c r="E19" s="29"/>
      <c r="F19" s="29"/>
    </row>
    <row r="20" spans="1:6" ht="19.5" customHeight="1" x14ac:dyDescent="0.25">
      <c r="A20" s="213" t="s">
        <v>113</v>
      </c>
      <c r="B20" s="213"/>
      <c r="C20" s="213"/>
      <c r="D20" s="213"/>
      <c r="E20" s="213"/>
      <c r="F20" s="213"/>
    </row>
    <row r="21" spans="1:6" x14ac:dyDescent="0.25">
      <c r="A21" s="29"/>
      <c r="B21" s="29"/>
      <c r="C21" s="29"/>
      <c r="D21" s="29"/>
      <c r="E21" s="29"/>
      <c r="F21" s="29"/>
    </row>
    <row r="22" spans="1:6" ht="23.25" customHeight="1" x14ac:dyDescent="0.25">
      <c r="A22" s="209" t="s">
        <v>41</v>
      </c>
      <c r="B22" s="209"/>
      <c r="C22" s="209"/>
      <c r="D22" s="209"/>
      <c r="E22" s="209"/>
      <c r="F22" s="209"/>
    </row>
    <row r="23" spans="1:6" x14ac:dyDescent="0.25">
      <c r="A23" s="9" t="s">
        <v>114</v>
      </c>
      <c r="B23" s="29"/>
      <c r="C23" s="29"/>
      <c r="D23" s="29"/>
      <c r="E23" s="29"/>
      <c r="F23" s="29"/>
    </row>
  </sheetData>
  <sheetProtection algorithmName="SHA-512" hashValue="gqX9hbMGHanj/ohHfgBJ9h4PmPvKvmEkjezQqQyrgrfDk9xC11B4GMinUYZSo/Hl4WIawWE4N0d5C6qJFVC7GA==" saltValue="W3OdeK8/NZLW6q0dd6rpYA==" spinCount="100000" sheet="1" objects="1" scenarios="1"/>
  <protectedRanges>
    <protectedRange sqref="B7:F11" name="Bereich1"/>
    <protectedRange sqref="A22:F22" name="Bereich2"/>
    <protectedRange sqref="B18" name="Bereich4"/>
  </protectedRanges>
  <mergeCells count="10">
    <mergeCell ref="A22:F22"/>
    <mergeCell ref="B11:F11"/>
    <mergeCell ref="A1:F1"/>
    <mergeCell ref="B7:F7"/>
    <mergeCell ref="B8:F8"/>
    <mergeCell ref="B9:F9"/>
    <mergeCell ref="B10:F10"/>
    <mergeCell ref="A5:F5"/>
    <mergeCell ref="A15:F15"/>
    <mergeCell ref="A20:F20"/>
  </mergeCells>
  <pageMargins left="0.7" right="0.7" top="0.78740157499999996" bottom="0.78740157499999996"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6501F-552A-430D-A1DD-A6082A32BF96}">
  <sheetPr>
    <pageSetUpPr fitToPage="1"/>
  </sheetPr>
  <dimension ref="A1:L62"/>
  <sheetViews>
    <sheetView showGridLines="0" defaultGridColor="0" topLeftCell="A36" colorId="55" zoomScaleNormal="100" workbookViewId="0">
      <selection activeCell="B58" sqref="B58"/>
    </sheetView>
  </sheetViews>
  <sheetFormatPr baseColWidth="10" defaultColWidth="11.42578125" defaultRowHeight="15" x14ac:dyDescent="0.25"/>
  <cols>
    <col min="1" max="1" width="25.85546875" style="34" customWidth="1"/>
    <col min="2" max="3" width="25.7109375" style="34" customWidth="1"/>
    <col min="4" max="4" width="60.5703125" style="34" customWidth="1"/>
    <col min="5" max="7" width="11.42578125" style="34"/>
    <col min="8" max="8" width="17.28515625" style="34" bestFit="1" customWidth="1"/>
    <col min="9" max="9" width="11.85546875" style="34" bestFit="1" customWidth="1"/>
    <col min="10" max="16384" width="11.42578125" style="34"/>
  </cols>
  <sheetData>
    <row r="1" spans="1:12" s="40" customFormat="1" ht="21" x14ac:dyDescent="0.25">
      <c r="A1" s="211" t="s">
        <v>182</v>
      </c>
      <c r="B1" s="211"/>
      <c r="C1" s="211"/>
      <c r="D1" s="211"/>
      <c r="E1" s="211"/>
      <c r="F1" s="211"/>
    </row>
    <row r="2" spans="1:12" s="40" customFormat="1" ht="21" x14ac:dyDescent="0.25">
      <c r="A2" s="33" t="s">
        <v>184</v>
      </c>
      <c r="B2" s="33"/>
      <c r="C2" s="33"/>
      <c r="D2" s="33"/>
      <c r="E2" s="33"/>
      <c r="F2" s="33"/>
    </row>
    <row r="4" spans="1:12" s="37" customFormat="1" x14ac:dyDescent="0.25">
      <c r="A4" s="39" t="s">
        <v>199</v>
      </c>
      <c r="B4" s="38"/>
      <c r="C4" s="38"/>
      <c r="D4" s="38"/>
      <c r="E4" s="38"/>
      <c r="F4" s="38"/>
    </row>
    <row r="6" spans="1:12" x14ac:dyDescent="0.25">
      <c r="A6" s="138" t="s">
        <v>198</v>
      </c>
      <c r="B6" s="139"/>
      <c r="C6" s="139"/>
      <c r="D6" s="139"/>
    </row>
    <row r="8" spans="1:12" x14ac:dyDescent="0.25">
      <c r="A8" s="35" t="s">
        <v>197</v>
      </c>
    </row>
    <row r="9" spans="1:12" x14ac:dyDescent="0.25">
      <c r="A9" s="35" t="s">
        <v>196</v>
      </c>
    </row>
    <row r="11" spans="1:12" x14ac:dyDescent="0.25">
      <c r="A11" s="36" t="s">
        <v>195</v>
      </c>
    </row>
    <row r="12" spans="1:12" ht="15" customHeight="1" x14ac:dyDescent="0.25">
      <c r="A12" s="214" t="s">
        <v>245</v>
      </c>
      <c r="B12" s="214"/>
      <c r="C12" s="214"/>
      <c r="D12" s="214"/>
      <c r="G12" s="127"/>
      <c r="H12" s="127"/>
      <c r="I12" s="127"/>
    </row>
    <row r="13" spans="1:12" x14ac:dyDescent="0.25">
      <c r="A13" s="214"/>
      <c r="B13" s="214"/>
      <c r="C13" s="214"/>
      <c r="D13" s="214"/>
      <c r="G13" s="127"/>
      <c r="H13" s="127"/>
      <c r="I13" s="127"/>
      <c r="L13" s="34" t="s">
        <v>41</v>
      </c>
    </row>
    <row r="14" spans="1:12" x14ac:dyDescent="0.25">
      <c r="A14" s="214"/>
      <c r="B14" s="214"/>
      <c r="C14" s="214"/>
      <c r="D14" s="214"/>
      <c r="G14" s="127"/>
      <c r="H14" s="127"/>
      <c r="I14" s="127"/>
    </row>
    <row r="15" spans="1:12" x14ac:dyDescent="0.25">
      <c r="A15" s="214"/>
      <c r="B15" s="214"/>
      <c r="C15" s="214"/>
      <c r="D15" s="214"/>
    </row>
    <row r="16" spans="1:12" x14ac:dyDescent="0.25">
      <c r="A16" s="214"/>
      <c r="B16" s="214"/>
      <c r="C16" s="214"/>
      <c r="D16" s="214"/>
    </row>
    <row r="17" spans="1:4" x14ac:dyDescent="0.25">
      <c r="A17" s="214"/>
      <c r="B17" s="214"/>
      <c r="C17" s="214"/>
      <c r="D17" s="214"/>
    </row>
    <row r="18" spans="1:4" x14ac:dyDescent="0.25">
      <c r="A18" s="214"/>
      <c r="B18" s="214"/>
      <c r="C18" s="214"/>
      <c r="D18" s="214"/>
    </row>
    <row r="19" spans="1:4" x14ac:dyDescent="0.25">
      <c r="A19" s="214"/>
      <c r="B19" s="214"/>
      <c r="C19" s="214"/>
      <c r="D19" s="214"/>
    </row>
    <row r="20" spans="1:4" x14ac:dyDescent="0.25">
      <c r="A20" s="214"/>
      <c r="B20" s="214"/>
      <c r="C20" s="214"/>
      <c r="D20" s="214"/>
    </row>
    <row r="22" spans="1:4" x14ac:dyDescent="0.25">
      <c r="A22" s="36" t="s">
        <v>194</v>
      </c>
    </row>
    <row r="23" spans="1:4" ht="15" customHeight="1" x14ac:dyDescent="0.25">
      <c r="A23" s="215" t="s">
        <v>244</v>
      </c>
      <c r="B23" s="215"/>
      <c r="C23" s="215"/>
      <c r="D23" s="215"/>
    </row>
    <row r="24" spans="1:4" x14ac:dyDescent="0.25">
      <c r="A24" s="215"/>
      <c r="B24" s="215"/>
      <c r="C24" s="215"/>
      <c r="D24" s="215"/>
    </row>
    <row r="25" spans="1:4" x14ac:dyDescent="0.25">
      <c r="A25" s="215"/>
      <c r="B25" s="215"/>
      <c r="C25" s="215"/>
      <c r="D25" s="215"/>
    </row>
    <row r="26" spans="1:4" x14ac:dyDescent="0.25">
      <c r="A26" s="215"/>
      <c r="B26" s="215"/>
      <c r="C26" s="215"/>
      <c r="D26" s="215"/>
    </row>
    <row r="27" spans="1:4" x14ac:dyDescent="0.25">
      <c r="A27" s="215"/>
      <c r="B27" s="215"/>
      <c r="C27" s="215"/>
      <c r="D27" s="215"/>
    </row>
    <row r="28" spans="1:4" x14ac:dyDescent="0.25">
      <c r="A28" s="215"/>
      <c r="B28" s="215"/>
      <c r="C28" s="215"/>
      <c r="D28" s="215"/>
    </row>
    <row r="29" spans="1:4" x14ac:dyDescent="0.25">
      <c r="A29" s="215"/>
      <c r="B29" s="215"/>
      <c r="C29" s="215"/>
      <c r="D29" s="215"/>
    </row>
    <row r="30" spans="1:4" x14ac:dyDescent="0.25">
      <c r="A30" s="215"/>
      <c r="B30" s="215"/>
      <c r="C30" s="215"/>
      <c r="D30" s="215"/>
    </row>
    <row r="31" spans="1:4" x14ac:dyDescent="0.25">
      <c r="A31" s="215"/>
      <c r="B31" s="215"/>
      <c r="C31" s="215"/>
      <c r="D31" s="215"/>
    </row>
    <row r="33" spans="1:4" x14ac:dyDescent="0.25">
      <c r="A33" s="36" t="s">
        <v>193</v>
      </c>
    </row>
    <row r="34" spans="1:4" x14ac:dyDescent="0.25">
      <c r="A34" s="34" t="s">
        <v>192</v>
      </c>
    </row>
    <row r="36" spans="1:4" x14ac:dyDescent="0.25">
      <c r="A36" s="127" t="s">
        <v>191</v>
      </c>
      <c r="B36" s="127"/>
      <c r="C36" s="127"/>
    </row>
    <row r="38" spans="1:4" x14ac:dyDescent="0.25">
      <c r="A38" s="34" t="s">
        <v>190</v>
      </c>
    </row>
    <row r="40" spans="1:4" x14ac:dyDescent="0.25">
      <c r="A40" s="35" t="s">
        <v>189</v>
      </c>
    </row>
    <row r="41" spans="1:4" x14ac:dyDescent="0.25">
      <c r="A41" s="34" t="s">
        <v>188</v>
      </c>
    </row>
    <row r="42" spans="1:4" x14ac:dyDescent="0.25">
      <c r="A42" s="34" t="s">
        <v>187</v>
      </c>
    </row>
    <row r="44" spans="1:4" x14ac:dyDescent="0.25">
      <c r="A44" s="127"/>
      <c r="B44" s="127"/>
      <c r="C44" s="127"/>
      <c r="D44" s="127"/>
    </row>
    <row r="45" spans="1:4" x14ac:dyDescent="0.25">
      <c r="A45" s="216" t="s">
        <v>252</v>
      </c>
      <c r="B45" s="216"/>
      <c r="C45" s="216"/>
      <c r="D45" s="135"/>
    </row>
    <row r="46" spans="1:4" x14ac:dyDescent="0.25">
      <c r="A46" s="136"/>
      <c r="B46" s="136"/>
      <c r="C46" s="136"/>
      <c r="D46" s="135"/>
    </row>
    <row r="47" spans="1:4" x14ac:dyDescent="0.25">
      <c r="A47" s="217" t="s">
        <v>257</v>
      </c>
      <c r="B47" s="218"/>
      <c r="C47" s="143" t="s">
        <v>253</v>
      </c>
      <c r="D47" s="135"/>
    </row>
    <row r="48" spans="1:4" x14ac:dyDescent="0.25">
      <c r="A48" s="140" t="s">
        <v>246</v>
      </c>
      <c r="B48" s="144">
        <v>2200000</v>
      </c>
      <c r="C48" s="142">
        <f>(B50/B48)*80</f>
        <v>76.363636363636374</v>
      </c>
      <c r="D48" s="127"/>
    </row>
    <row r="49" spans="1:4" x14ac:dyDescent="0.25">
      <c r="A49" s="140" t="s">
        <v>247</v>
      </c>
      <c r="B49" s="144">
        <v>2300000</v>
      </c>
      <c r="C49" s="142">
        <f>(B50/B49)*80</f>
        <v>73.043478260869563</v>
      </c>
      <c r="D49" s="127"/>
    </row>
    <row r="50" spans="1:4" x14ac:dyDescent="0.25">
      <c r="A50" s="140" t="s">
        <v>248</v>
      </c>
      <c r="B50" s="144">
        <v>2100000</v>
      </c>
      <c r="C50" s="142">
        <f>(B50/B50)*80</f>
        <v>80</v>
      </c>
      <c r="D50" s="127"/>
    </row>
    <row r="51" spans="1:4" x14ac:dyDescent="0.25">
      <c r="A51" s="127"/>
      <c r="B51" s="137"/>
      <c r="C51" s="127"/>
      <c r="D51" s="127"/>
    </row>
    <row r="52" spans="1:4" x14ac:dyDescent="0.25">
      <c r="A52" s="217" t="s">
        <v>258</v>
      </c>
      <c r="B52" s="218"/>
      <c r="C52" s="143" t="s">
        <v>251</v>
      </c>
      <c r="D52" s="135"/>
    </row>
    <row r="53" spans="1:4" x14ac:dyDescent="0.25">
      <c r="A53" s="140" t="s">
        <v>246</v>
      </c>
      <c r="B53" s="141">
        <v>9</v>
      </c>
      <c r="C53" s="142">
        <f>(B53/9)*20</f>
        <v>20</v>
      </c>
      <c r="D53" s="127"/>
    </row>
    <row r="54" spans="1:4" x14ac:dyDescent="0.25">
      <c r="A54" s="140" t="s">
        <v>247</v>
      </c>
      <c r="B54" s="141">
        <v>3</v>
      </c>
      <c r="C54" s="142">
        <f t="shared" ref="C54:C55" si="0">(B54/9)*20</f>
        <v>6.6666666666666661</v>
      </c>
      <c r="D54" s="127"/>
    </row>
    <row r="55" spans="1:4" x14ac:dyDescent="0.25">
      <c r="A55" s="140" t="s">
        <v>248</v>
      </c>
      <c r="B55" s="141">
        <v>6</v>
      </c>
      <c r="C55" s="142">
        <f t="shared" si="0"/>
        <v>13.333333333333332</v>
      </c>
      <c r="D55" s="127"/>
    </row>
    <row r="56" spans="1:4" x14ac:dyDescent="0.25">
      <c r="A56" s="127"/>
      <c r="B56" s="127"/>
      <c r="C56" s="127"/>
      <c r="D56" s="127"/>
    </row>
    <row r="57" spans="1:4" x14ac:dyDescent="0.25">
      <c r="A57" s="217" t="s">
        <v>250</v>
      </c>
      <c r="B57" s="218"/>
      <c r="C57" s="143" t="s">
        <v>249</v>
      </c>
      <c r="D57" s="127"/>
    </row>
    <row r="58" spans="1:4" x14ac:dyDescent="0.25">
      <c r="A58" s="140" t="s">
        <v>246</v>
      </c>
      <c r="B58" s="142">
        <f>C48+C53</f>
        <v>96.363636363636374</v>
      </c>
      <c r="C58" s="143">
        <v>1</v>
      </c>
      <c r="D58" s="127"/>
    </row>
    <row r="59" spans="1:4" x14ac:dyDescent="0.25">
      <c r="A59" s="140" t="s">
        <v>247</v>
      </c>
      <c r="B59" s="142">
        <f>C49+C54</f>
        <v>79.710144927536234</v>
      </c>
      <c r="C59" s="143">
        <v>3</v>
      </c>
      <c r="D59" s="127"/>
    </row>
    <row r="60" spans="1:4" x14ac:dyDescent="0.25">
      <c r="A60" s="140" t="s">
        <v>248</v>
      </c>
      <c r="B60" s="142">
        <f>C50+C55</f>
        <v>93.333333333333329</v>
      </c>
      <c r="C60" s="143">
        <v>2</v>
      </c>
      <c r="D60" s="127"/>
    </row>
    <row r="61" spans="1:4" x14ac:dyDescent="0.25">
      <c r="A61" s="127"/>
      <c r="B61" s="127"/>
      <c r="C61" s="127"/>
      <c r="D61" s="127"/>
    </row>
    <row r="62" spans="1:4" x14ac:dyDescent="0.25">
      <c r="A62" s="127"/>
      <c r="B62" s="127"/>
      <c r="C62" s="127"/>
      <c r="D62" s="127"/>
    </row>
  </sheetData>
  <sheetProtection algorithmName="SHA-512" hashValue="D4CcNIjUE5vE28ix7G5s/hoV55LH9LEUP3JJRSbu1Bwe5z9bx0IjuoGEvRGHtC2mebSZbIGjLzIJiVzpHVAkaQ==" saltValue="Hq/uelqNyFvJEyUISWJ/wA==" spinCount="100000" sheet="1"/>
  <mergeCells count="7">
    <mergeCell ref="A1:F1"/>
    <mergeCell ref="A12:D20"/>
    <mergeCell ref="A23:D31"/>
    <mergeCell ref="A45:C45"/>
    <mergeCell ref="A57:B57"/>
    <mergeCell ref="A47:B47"/>
    <mergeCell ref="A52:B52"/>
  </mergeCells>
  <pageMargins left="0.51181102362204722" right="0.51181102362204722" top="0.59055118110236227" bottom="0.59055118110236227" header="0.31496062992125984" footer="0.31496062992125984"/>
  <pageSetup paperSize="9" scale="66" fitToHeight="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1. Deckblatt</vt:lpstr>
      <vt:lpstr>2. Leistungen</vt:lpstr>
      <vt:lpstr>3. Leistungskriterien</vt:lpstr>
      <vt:lpstr>4. Preisblatt </vt:lpstr>
      <vt:lpstr>5. Angebot</vt:lpstr>
      <vt:lpstr>6. Ergebnis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Kreis, Peter</dc:creator>
  <cp:lastModifiedBy>Buchalla, Heiko</cp:lastModifiedBy>
  <dcterms:created xsi:type="dcterms:W3CDTF">2025-04-17T13:37:03Z</dcterms:created>
  <dcterms:modified xsi:type="dcterms:W3CDTF">2026-06-11T09:02:37Z</dcterms:modified>
</cp:coreProperties>
</file>